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7omkouns004\運輸サービス課共有フォルダ\運輸サービス課\庶務係\311_営業所・駐車場の電力需給契約\R08（R08.10.1～R9.9.30）\高圧\20260501_財務課持込\"/>
    </mc:Choice>
  </mc:AlternateContent>
  <xr:revisionPtr revIDLastSave="0" documentId="13_ncr:1_{8E52C01F-30D9-48A3-B958-BAFDD1B1F020}" xr6:coauthVersionLast="47" xr6:coauthVersionMax="47" xr10:uidLastSave="{00000000-0000-0000-0000-000000000000}"/>
  <bookViews>
    <workbookView xWindow="-90" yWindow="-16200" windowWidth="14610" windowHeight="15585" xr2:uid="{00000000-000D-0000-FFFF-FFFF00000000}"/>
  </bookViews>
  <sheets>
    <sheet name="入札金額積算内訳書（営）" sheetId="3" r:id="rId1"/>
  </sheets>
  <definedNames>
    <definedName name="_xlnm.Print_Area" localSheetId="0">'入札金額積算内訳書（営）'!$A$1:$J$106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3" l="1"/>
  <c r="J86" i="3" l="1"/>
  <c r="J104" i="3"/>
  <c r="J68" i="3"/>
  <c r="J46" i="3"/>
  <c r="J26" i="3"/>
  <c r="K105" i="3" l="1"/>
  <c r="K106" i="3"/>
  <c r="K87" i="3"/>
  <c r="K69" i="3"/>
  <c r="K29" i="3"/>
  <c r="K27" i="3"/>
  <c r="K28" i="3"/>
  <c r="K47" i="3"/>
  <c r="K48" i="3"/>
  <c r="K104" i="3"/>
  <c r="K49" i="3"/>
  <c r="K46" i="3"/>
  <c r="M39" i="3"/>
  <c r="K68" i="3"/>
  <c r="K86" i="3"/>
  <c r="L46" i="3"/>
  <c r="L68" i="3"/>
  <c r="L86" i="3"/>
  <c r="L104" i="3"/>
  <c r="K26" i="3"/>
  <c r="L26" i="3"/>
  <c r="L87" i="3" l="1"/>
  <c r="L106" i="3"/>
  <c r="L105" i="3"/>
  <c r="L69" i="3"/>
  <c r="L47" i="3"/>
  <c r="L48" i="3"/>
  <c r="L49" i="3"/>
  <c r="K7" i="3"/>
  <c r="L29" i="3" l="1"/>
  <c r="L27" i="3"/>
  <c r="L28" i="3"/>
  <c r="L7" i="3" l="1"/>
  <c r="M7" i="3" s="1"/>
</calcChain>
</file>

<file path=xl/sharedStrings.xml><?xml version="1.0" encoding="utf-8"?>
<sst xmlns="http://schemas.openxmlformats.org/spreadsheetml/2006/main" count="205" uniqueCount="43">
  <si>
    <t>商号又は名称</t>
    <rPh sb="0" eb="2">
      <t>ショウゴウ</t>
    </rPh>
    <rPh sb="2" eb="3">
      <t>マタ</t>
    </rPh>
    <rPh sb="4" eb="6">
      <t>メイショウ</t>
    </rPh>
    <phoneticPr fontId="3"/>
  </si>
  <si>
    <t>期別</t>
    <rPh sb="0" eb="1">
      <t>キ</t>
    </rPh>
    <rPh sb="1" eb="2">
      <t>ベツ</t>
    </rPh>
    <phoneticPr fontId="3"/>
  </si>
  <si>
    <t>基本料金単価</t>
    <rPh sb="0" eb="2">
      <t>キホン</t>
    </rPh>
    <rPh sb="2" eb="4">
      <t>リョウキン</t>
    </rPh>
    <rPh sb="4" eb="6">
      <t>タンカ</t>
    </rPh>
    <phoneticPr fontId="3"/>
  </si>
  <si>
    <t>契約電力</t>
    <rPh sb="0" eb="2">
      <t>ケイヤク</t>
    </rPh>
    <rPh sb="2" eb="4">
      <t>デンリョク</t>
    </rPh>
    <phoneticPr fontId="3"/>
  </si>
  <si>
    <t>力率割引</t>
    <rPh sb="0" eb="2">
      <t>リキリツ</t>
    </rPh>
    <rPh sb="2" eb="4">
      <t>ワリビキ</t>
    </rPh>
    <phoneticPr fontId="3"/>
  </si>
  <si>
    <t>基本料金</t>
    <rPh sb="0" eb="2">
      <t>キホン</t>
    </rPh>
    <rPh sb="2" eb="4">
      <t>リョウキン</t>
    </rPh>
    <phoneticPr fontId="3"/>
  </si>
  <si>
    <t>電力量料金単価</t>
    <rPh sb="0" eb="2">
      <t>デンリョク</t>
    </rPh>
    <rPh sb="2" eb="3">
      <t>リョウ</t>
    </rPh>
    <rPh sb="3" eb="5">
      <t>リョウキン</t>
    </rPh>
    <rPh sb="5" eb="7">
      <t>タンカ</t>
    </rPh>
    <phoneticPr fontId="3"/>
  </si>
  <si>
    <t>予定使用電力量</t>
    <rPh sb="0" eb="2">
      <t>ヨテイ</t>
    </rPh>
    <rPh sb="2" eb="4">
      <t>シヨウ</t>
    </rPh>
    <rPh sb="4" eb="6">
      <t>デンリョク</t>
    </rPh>
    <rPh sb="6" eb="7">
      <t>リョウ</t>
    </rPh>
    <phoneticPr fontId="3"/>
  </si>
  <si>
    <t>電力量料金</t>
    <rPh sb="0" eb="2">
      <t>デンリョク</t>
    </rPh>
    <rPh sb="2" eb="3">
      <t>リョウ</t>
    </rPh>
    <rPh sb="3" eb="5">
      <t>リョウキン</t>
    </rPh>
    <phoneticPr fontId="3"/>
  </si>
  <si>
    <t>電気料金合計</t>
    <rPh sb="0" eb="2">
      <t>デンキ</t>
    </rPh>
    <rPh sb="2" eb="4">
      <t>リョウキン</t>
    </rPh>
    <rPh sb="4" eb="6">
      <t>ゴウケイ</t>
    </rPh>
    <phoneticPr fontId="3"/>
  </si>
  <si>
    <t>係数</t>
    <rPh sb="0" eb="2">
      <t>ケイスウ</t>
    </rPh>
    <phoneticPr fontId="3"/>
  </si>
  <si>
    <t>（円）</t>
    <rPh sb="1" eb="2">
      <t>エン</t>
    </rPh>
    <phoneticPr fontId="3"/>
  </si>
  <si>
    <t>A</t>
    <phoneticPr fontId="3"/>
  </si>
  <si>
    <t>B</t>
    <phoneticPr fontId="3"/>
  </si>
  <si>
    <t>C</t>
    <phoneticPr fontId="3"/>
  </si>
  <si>
    <t>D=A×B×C</t>
    <phoneticPr fontId="3"/>
  </si>
  <si>
    <t>E</t>
    <phoneticPr fontId="3"/>
  </si>
  <si>
    <t>F</t>
    <phoneticPr fontId="3"/>
  </si>
  <si>
    <t>G=E×F</t>
    <phoneticPr fontId="3"/>
  </si>
  <si>
    <t>H=D＋G</t>
    <phoneticPr fontId="3"/>
  </si>
  <si>
    <t>その他季</t>
    <rPh sb="2" eb="3">
      <t>タ</t>
    </rPh>
    <rPh sb="3" eb="4">
      <t>キ</t>
    </rPh>
    <phoneticPr fontId="3"/>
  </si>
  <si>
    <t>夏季</t>
    <rPh sb="0" eb="2">
      <t>カキ</t>
    </rPh>
    <phoneticPr fontId="3"/>
  </si>
  <si>
    <t>入札金額積算内訳書</t>
    <rPh sb="0" eb="2">
      <t>ニュウサツ</t>
    </rPh>
    <rPh sb="2" eb="4">
      <t>キンガク</t>
    </rPh>
    <rPh sb="4" eb="6">
      <t>セキサン</t>
    </rPh>
    <rPh sb="6" eb="9">
      <t>ウチワケショ</t>
    </rPh>
    <phoneticPr fontId="3"/>
  </si>
  <si>
    <t>別添様式</t>
    <rPh sb="0" eb="2">
      <t>ベッテン</t>
    </rPh>
    <rPh sb="2" eb="4">
      <t>ヨウシキ</t>
    </rPh>
    <phoneticPr fontId="3"/>
  </si>
  <si>
    <t xml:space="preserve">
</t>
    <phoneticPr fontId="3"/>
  </si>
  <si>
    <t>[円/ｷﾛﾜｯﾄ]</t>
    <phoneticPr fontId="3"/>
  </si>
  <si>
    <t>[ｷﾛﾜｯﾄ]</t>
    <phoneticPr fontId="3"/>
  </si>
  <si>
    <t>[円/ｷﾛﾜｯﾄｱﾜｰ]</t>
    <phoneticPr fontId="3"/>
  </si>
  <si>
    <t>[ｷﾛﾜｯﾄｱﾜｰ]</t>
    <phoneticPr fontId="3"/>
  </si>
  <si>
    <t>件名：仙台市交通局バス営業所電力需給</t>
    <rPh sb="0" eb="2">
      <t>ケンメイ</t>
    </rPh>
    <rPh sb="3" eb="6">
      <t>センダイシ</t>
    </rPh>
    <rPh sb="6" eb="9">
      <t>コウツウキョク</t>
    </rPh>
    <rPh sb="11" eb="14">
      <t>エイギョウショ</t>
    </rPh>
    <rPh sb="14" eb="16">
      <t>デンリョク</t>
    </rPh>
    <rPh sb="16" eb="18">
      <t>ジュキュウ</t>
    </rPh>
    <phoneticPr fontId="3"/>
  </si>
  <si>
    <t>供給場所：仙台市交通局長町営業所　仙台市太白区長町五丁目8番18号</t>
    <rPh sb="0" eb="2">
      <t>キョウキュウ</t>
    </rPh>
    <rPh sb="2" eb="4">
      <t>バショ</t>
    </rPh>
    <rPh sb="5" eb="8">
      <t>センダイシ</t>
    </rPh>
    <rPh sb="8" eb="11">
      <t>コウツウキョク</t>
    </rPh>
    <rPh sb="11" eb="13">
      <t>ナガマチ</t>
    </rPh>
    <rPh sb="13" eb="16">
      <t>エイギョウショ</t>
    </rPh>
    <rPh sb="17" eb="20">
      <t>センダイシ</t>
    </rPh>
    <rPh sb="20" eb="23">
      <t>タイハクク</t>
    </rPh>
    <rPh sb="23" eb="25">
      <t>ナガマチ</t>
    </rPh>
    <rPh sb="25" eb="26">
      <t>イ</t>
    </rPh>
    <rPh sb="26" eb="28">
      <t>チョウメ</t>
    </rPh>
    <rPh sb="29" eb="30">
      <t>バン</t>
    </rPh>
    <rPh sb="32" eb="33">
      <t>ゴウ</t>
    </rPh>
    <phoneticPr fontId="3"/>
  </si>
  <si>
    <t>供給場所：仙台市交通局川内営業所　仙台市青葉区荒巻字三居沢1番地</t>
    <rPh sb="0" eb="2">
      <t>キョウキュウ</t>
    </rPh>
    <rPh sb="2" eb="4">
      <t>バショ</t>
    </rPh>
    <rPh sb="5" eb="8">
      <t>センダイシ</t>
    </rPh>
    <rPh sb="8" eb="11">
      <t>コウツウキョク</t>
    </rPh>
    <rPh sb="11" eb="13">
      <t>カワウチ</t>
    </rPh>
    <rPh sb="13" eb="16">
      <t>エイギョウショ</t>
    </rPh>
    <rPh sb="17" eb="20">
      <t>センダイシ</t>
    </rPh>
    <rPh sb="20" eb="23">
      <t>アオバク</t>
    </rPh>
    <rPh sb="23" eb="25">
      <t>アラマキ</t>
    </rPh>
    <rPh sb="25" eb="26">
      <t>ジ</t>
    </rPh>
    <rPh sb="26" eb="27">
      <t>ミ</t>
    </rPh>
    <rPh sb="27" eb="28">
      <t>キョ</t>
    </rPh>
    <rPh sb="28" eb="29">
      <t>サワ</t>
    </rPh>
    <rPh sb="30" eb="32">
      <t>バンチ</t>
    </rPh>
    <phoneticPr fontId="3"/>
  </si>
  <si>
    <t>供給場所：仙台市交通局実沢営業所　仙台市泉区実沢宮西8番地</t>
    <rPh sb="0" eb="2">
      <t>キョウキュウ</t>
    </rPh>
    <rPh sb="2" eb="4">
      <t>バショ</t>
    </rPh>
    <rPh sb="5" eb="8">
      <t>センダイシ</t>
    </rPh>
    <rPh sb="8" eb="11">
      <t>コウツウキョク</t>
    </rPh>
    <rPh sb="17" eb="20">
      <t>センダイシ</t>
    </rPh>
    <rPh sb="20" eb="22">
      <t>イズミク</t>
    </rPh>
    <rPh sb="22" eb="23">
      <t>ミノル</t>
    </rPh>
    <rPh sb="23" eb="24">
      <t>サワ</t>
    </rPh>
    <rPh sb="24" eb="26">
      <t>ミヤニシ</t>
    </rPh>
    <rPh sb="27" eb="29">
      <t>バンチ</t>
    </rPh>
    <phoneticPr fontId="3"/>
  </si>
  <si>
    <t>(留意事項)
(1) 係数は，この仕様書に記載されている力率を基準とした数値である。
(2) 電力量料金単価（E欄）は、夏季とその他季ごとに、それぞれ同一料金とすること。
(3) 金額はすべて消費税及び地方消費税相当額を含む金額を記入すること。
(4) 各月の電気料金合計（H欄）は，小数点以下を切り捨てた金額を記入すること。
(5) この入札金額積算内訳書は，入札書と併せて封筒に入れること。</t>
    <phoneticPr fontId="3"/>
  </si>
  <si>
    <t>供給場所：仙台市交通局霞の目営業所　仙台市若林区かすみ町9番1号</t>
    <rPh sb="0" eb="2">
      <t>キョウキュウ</t>
    </rPh>
    <rPh sb="2" eb="4">
      <t>バショ</t>
    </rPh>
    <rPh sb="5" eb="8">
      <t>センダイシ</t>
    </rPh>
    <rPh sb="8" eb="11">
      <t>コウツウキョク</t>
    </rPh>
    <rPh sb="11" eb="12">
      <t>カスミ</t>
    </rPh>
    <rPh sb="13" eb="14">
      <t>メ</t>
    </rPh>
    <rPh sb="14" eb="17">
      <t>エイギョウショ</t>
    </rPh>
    <phoneticPr fontId="3"/>
  </si>
  <si>
    <t>供給場所：仙台市交通局東仙台営業所　仙台市宮城野区燕沢一丁目27番10号</t>
    <rPh sb="0" eb="2">
      <t>キョウキュウ</t>
    </rPh>
    <rPh sb="2" eb="4">
      <t>バショ</t>
    </rPh>
    <rPh sb="5" eb="8">
      <t>センダイシ</t>
    </rPh>
    <rPh sb="8" eb="11">
      <t>コウツウキョク</t>
    </rPh>
    <rPh sb="11" eb="12">
      <t>ヒガシ</t>
    </rPh>
    <rPh sb="12" eb="14">
      <t>センダイ</t>
    </rPh>
    <rPh sb="14" eb="17">
      <t>エイギョウショ</t>
    </rPh>
    <phoneticPr fontId="3"/>
  </si>
  <si>
    <t>令和８年10月～令和９年９月</t>
    <rPh sb="0" eb="2">
      <t>レイワ</t>
    </rPh>
    <rPh sb="3" eb="4">
      <t>ネン</t>
    </rPh>
    <rPh sb="6" eb="7">
      <t>ガツ</t>
    </rPh>
    <rPh sb="8" eb="10">
      <t>レイワ</t>
    </rPh>
    <rPh sb="11" eb="12">
      <t>ネン</t>
    </rPh>
    <rPh sb="13" eb="14">
      <t>ガツ</t>
    </rPh>
    <phoneticPr fontId="3"/>
  </si>
  <si>
    <t>12ヶ月合計  Ⅰ</t>
    <rPh sb="3" eb="4">
      <t>ゲツ</t>
    </rPh>
    <rPh sb="4" eb="6">
      <t>ゴウケイ</t>
    </rPh>
    <phoneticPr fontId="3"/>
  </si>
  <si>
    <r>
      <t xml:space="preserve">12ヶ月合計  </t>
    </r>
    <r>
      <rPr>
        <sz val="9"/>
        <color theme="1"/>
        <rFont val="ＭＳ Ｐゴシック"/>
        <family val="3"/>
        <charset val="128"/>
      </rPr>
      <t>Ⅱ</t>
    </r>
    <rPh sb="3" eb="4">
      <t>ゲツ</t>
    </rPh>
    <rPh sb="4" eb="6">
      <t>ゴウケイ</t>
    </rPh>
    <phoneticPr fontId="3"/>
  </si>
  <si>
    <t>12ヶ月合計  Ⅲ</t>
    <rPh sb="3" eb="4">
      <t>ゲツ</t>
    </rPh>
    <rPh sb="4" eb="6">
      <t>ゴウケイ</t>
    </rPh>
    <phoneticPr fontId="3"/>
  </si>
  <si>
    <t>12ヶ月合計  Ⅳ</t>
    <rPh sb="3" eb="4">
      <t>ゲツ</t>
    </rPh>
    <rPh sb="4" eb="6">
      <t>ゴウケイ</t>
    </rPh>
    <phoneticPr fontId="3"/>
  </si>
  <si>
    <t>12ヶ月合計  Ⅴ</t>
    <rPh sb="3" eb="4">
      <t>ゲツ</t>
    </rPh>
    <rPh sb="4" eb="6">
      <t>ゴウケイ</t>
    </rPh>
    <phoneticPr fontId="3"/>
  </si>
  <si>
    <r>
      <t xml:space="preserve">入札金額
</t>
    </r>
    <r>
      <rPr>
        <sz val="10"/>
        <color theme="1"/>
        <rFont val="ＭＳ Ｐゴシック"/>
        <family val="3"/>
        <charset val="128"/>
        <scheme val="minor"/>
      </rPr>
      <t>（Ⅰ～Ⅴの総計）</t>
    </r>
    <rPh sb="0" eb="2">
      <t>ニュウサツ</t>
    </rPh>
    <rPh sb="2" eb="4">
      <t>キンガク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</si>
</sst>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Red]\-#,##0.00\ "/>
    <numFmt numFmtId="177" formatCode="#,##0_ ;[Red]\-#,##0\ "/>
    <numFmt numFmtId="178" formatCode="#,##0_);[Red]\(#,##0\)"/>
    <numFmt numFmtId="179" formatCode="#,##0_ "/>
    <numFmt numFmtId="184" formatCode="[$-411]gge&quot;年&quot;m&quot;月&quot;;@"/>
  </numFmts>
  <fonts count="17" x14ac:knownFonts="1">
    <font>
      <sz val="11"/>
      <color theme="1"/>
      <name val="ＭＳ Ｐゴシック"/>
      <family val="2"/>
      <charset val="128"/>
      <scheme val="minor"/>
    </font>
    <font>
      <sz val="11"/>
      <color theme="1"/>
      <name val="ＭＳ Ｐゴシック"/>
      <family val="2"/>
      <charset val="128"/>
      <scheme val="minor"/>
    </font>
    <font>
      <sz val="14"/>
      <color theme="1"/>
      <name val="ＭＳ Ｐゴシック"/>
      <family val="3"/>
      <charset val="128"/>
      <scheme val="minor"/>
    </font>
    <font>
      <sz val="6"/>
      <name val="ＭＳ Ｐゴシック"/>
      <family val="2"/>
      <charset val="128"/>
      <scheme val="minor"/>
    </font>
    <font>
      <sz val="10"/>
      <color theme="1"/>
      <name val="ＭＳ Ｐゴシック"/>
      <family val="3"/>
      <charset val="128"/>
      <scheme val="minor"/>
    </font>
    <font>
      <i/>
      <sz val="10"/>
      <color rgb="FFFF0000"/>
      <name val="ＭＳ Ｐゴシック"/>
      <family val="3"/>
      <charset val="128"/>
      <scheme val="minor"/>
    </font>
    <font>
      <b/>
      <sz val="10"/>
      <color theme="1"/>
      <name val="ＭＳ Ｐゴシック"/>
      <family val="3"/>
      <charset val="128"/>
      <scheme val="minor"/>
    </font>
    <font>
      <sz val="11"/>
      <name val="ＭＳ Ｐゴシック"/>
      <family val="3"/>
      <charset val="128"/>
    </font>
    <font>
      <sz val="10"/>
      <color theme="1"/>
      <name val="ＭＳ Ｐゴシック"/>
      <family val="2"/>
      <charset val="128"/>
      <scheme val="minor"/>
    </font>
    <font>
      <sz val="12"/>
      <name val="ＭＳ Ｐゴシック"/>
      <family val="3"/>
      <charset val="128"/>
      <scheme val="minor"/>
    </font>
    <font>
      <sz val="10"/>
      <name val="ＭＳ Ｐゴシック"/>
      <family val="3"/>
      <charset val="128"/>
      <scheme val="minor"/>
    </font>
    <font>
      <b/>
      <sz val="10"/>
      <name val="ＭＳ Ｐゴシック"/>
      <family val="3"/>
      <charset val="128"/>
      <scheme val="minor"/>
    </font>
    <font>
      <b/>
      <sz val="12"/>
      <color theme="1"/>
      <name val="ＭＳ Ｐゴシック"/>
      <family val="3"/>
      <charset val="128"/>
      <scheme val="minor"/>
    </font>
    <font>
      <sz val="9"/>
      <color theme="1"/>
      <name val="ＭＳ Ｐゴシック"/>
      <family val="3"/>
      <charset val="128"/>
      <scheme val="minor"/>
    </font>
    <font>
      <i/>
      <sz val="11"/>
      <color rgb="FFFF0000"/>
      <name val="ＭＳ Ｐゴシック"/>
      <family val="3"/>
      <charset val="128"/>
      <scheme val="minor"/>
    </font>
    <font>
      <sz val="9"/>
      <color theme="1"/>
      <name val="ＭＳ Ｐゴシック"/>
      <family val="3"/>
      <charset val="128"/>
    </font>
    <font>
      <sz val="9"/>
      <name val="ＭＳ Ｐゴシック"/>
      <family val="3"/>
      <charset val="128"/>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24">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medium">
        <color indexed="64"/>
      </right>
      <top style="medium">
        <color indexed="64"/>
      </top>
      <bottom style="medium">
        <color indexed="64"/>
      </bottom>
      <diagonal/>
    </border>
    <border>
      <left style="medium">
        <color indexed="64"/>
      </left>
      <right/>
      <top style="double">
        <color indexed="64"/>
      </top>
      <bottom style="double">
        <color indexed="64"/>
      </bottom>
      <diagonal/>
    </border>
    <border>
      <left/>
      <right/>
      <top style="medium">
        <color indexed="64"/>
      </top>
      <bottom/>
      <diagonal/>
    </border>
    <border>
      <left/>
      <right/>
      <top style="double">
        <color indexed="64"/>
      </top>
      <bottom/>
      <diagonal/>
    </border>
  </borders>
  <cellStyleXfs count="3">
    <xf numFmtId="0" fontId="0" fillId="0" borderId="0">
      <alignment vertical="center"/>
    </xf>
    <xf numFmtId="38" fontId="1" fillId="0" borderId="0" applyFont="0" applyFill="0" applyBorder="0" applyAlignment="0" applyProtection="0">
      <alignment vertical="center"/>
    </xf>
    <xf numFmtId="0" fontId="7" fillId="0" borderId="0"/>
  </cellStyleXfs>
  <cellXfs count="74">
    <xf numFmtId="0" fontId="0" fillId="0" borderId="0" xfId="0">
      <alignment vertical="center"/>
    </xf>
    <xf numFmtId="0" fontId="4" fillId="0" borderId="0" xfId="0" applyFont="1">
      <alignment vertical="center"/>
    </xf>
    <xf numFmtId="0" fontId="4" fillId="0" borderId="0" xfId="0" applyFont="1" applyAlignment="1">
      <alignment horizontal="right" vertical="center"/>
    </xf>
    <xf numFmtId="0" fontId="4" fillId="0" borderId="1" xfId="0" applyFont="1" applyBorder="1">
      <alignment vertical="center"/>
    </xf>
    <xf numFmtId="0" fontId="4" fillId="0" borderId="1" xfId="0" applyFont="1" applyBorder="1" applyAlignment="1">
      <alignment horizontal="center" vertical="center"/>
    </xf>
    <xf numFmtId="0" fontId="4" fillId="2" borderId="4" xfId="0" applyFont="1" applyFill="1" applyBorder="1" applyAlignment="1">
      <alignment horizontal="center" vertical="top" wrapText="1"/>
    </xf>
    <xf numFmtId="0" fontId="4" fillId="0" borderId="0" xfId="0" applyFont="1" applyAlignment="1">
      <alignment horizontal="center" vertical="top" wrapText="1"/>
    </xf>
    <xf numFmtId="0" fontId="4" fillId="0" borderId="0" xfId="0" applyFont="1" applyAlignment="1">
      <alignment vertical="top"/>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0" borderId="0" xfId="0" applyFont="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0" borderId="0" xfId="0" applyFont="1" applyAlignment="1">
      <alignment horizontal="center" vertical="center" wrapText="1"/>
    </xf>
    <xf numFmtId="0" fontId="4" fillId="3" borderId="1" xfId="0" applyFont="1" applyFill="1" applyBorder="1" applyAlignment="1">
      <alignment horizontal="center" vertical="center"/>
    </xf>
    <xf numFmtId="38" fontId="4" fillId="3" borderId="11" xfId="1" applyFont="1" applyFill="1" applyBorder="1">
      <alignment vertical="center"/>
    </xf>
    <xf numFmtId="38" fontId="4" fillId="0" borderId="0" xfId="1" applyFont="1">
      <alignment vertical="center"/>
    </xf>
    <xf numFmtId="38" fontId="4" fillId="3" borderId="12" xfId="1" applyFont="1" applyFill="1" applyBorder="1">
      <alignment vertical="center"/>
    </xf>
    <xf numFmtId="0" fontId="2" fillId="0" borderId="0" xfId="0" applyFont="1">
      <alignment vertical="center"/>
    </xf>
    <xf numFmtId="0" fontId="2" fillId="0" borderId="0" xfId="0" applyFont="1" applyAlignment="1">
      <alignment horizontal="left" vertical="center"/>
    </xf>
    <xf numFmtId="0" fontId="8" fillId="0" borderId="0" xfId="0" applyFont="1">
      <alignment vertical="center"/>
    </xf>
    <xf numFmtId="0" fontId="6" fillId="0" borderId="0" xfId="0" applyFont="1" applyAlignment="1">
      <alignment horizontal="center" vertical="center" wrapText="1"/>
    </xf>
    <xf numFmtId="0" fontId="8" fillId="0" borderId="0" xfId="0" applyFont="1" applyAlignment="1">
      <alignment vertical="top" wrapText="1"/>
    </xf>
    <xf numFmtId="0" fontId="4" fillId="0" borderId="13" xfId="0" applyFont="1" applyBorder="1">
      <alignment vertical="center"/>
    </xf>
    <xf numFmtId="0" fontId="4" fillId="0" borderId="13" xfId="0" applyFont="1" applyBorder="1" applyAlignment="1">
      <alignment horizontal="center" vertical="center"/>
    </xf>
    <xf numFmtId="0" fontId="6" fillId="0" borderId="0" xfId="0" applyFont="1" applyAlignment="1">
      <alignment horizontal="right" vertical="center" wrapText="1"/>
    </xf>
    <xf numFmtId="0" fontId="2" fillId="0" borderId="0" xfId="0" applyFont="1" applyAlignment="1">
      <alignment horizontal="center" vertical="center"/>
    </xf>
    <xf numFmtId="177" fontId="10" fillId="0" borderId="11" xfId="1" applyNumberFormat="1" applyFont="1" applyBorder="1">
      <alignment vertical="center"/>
    </xf>
    <xf numFmtId="179" fontId="10" fillId="0" borderId="11" xfId="0" applyNumberFormat="1" applyFont="1" applyBorder="1">
      <alignment vertical="center"/>
    </xf>
    <xf numFmtId="0" fontId="9" fillId="0" borderId="1" xfId="0" applyFont="1" applyBorder="1">
      <alignment vertical="center"/>
    </xf>
    <xf numFmtId="0" fontId="4" fillId="3" borderId="0" xfId="0" applyFont="1" applyFill="1" applyAlignment="1">
      <alignment horizontal="center" vertical="top" wrapText="1"/>
    </xf>
    <xf numFmtId="177" fontId="11" fillId="0" borderId="15" xfId="1" applyNumberFormat="1" applyFont="1" applyFill="1" applyBorder="1">
      <alignment vertical="center"/>
    </xf>
    <xf numFmtId="177" fontId="4" fillId="0" borderId="0" xfId="0" applyNumberFormat="1" applyFont="1">
      <alignment vertical="center"/>
    </xf>
    <xf numFmtId="38" fontId="4" fillId="0" borderId="0" xfId="0" applyNumberFormat="1" applyFont="1">
      <alignment vertical="center"/>
    </xf>
    <xf numFmtId="177" fontId="11" fillId="0" borderId="0" xfId="1" applyNumberFormat="1" applyFont="1" applyFill="1" applyBorder="1">
      <alignment vertical="center"/>
    </xf>
    <xf numFmtId="177" fontId="13" fillId="2" borderId="14" xfId="0" applyNumberFormat="1" applyFont="1" applyFill="1" applyBorder="1" applyAlignment="1">
      <alignment horizontal="center" vertical="center" wrapText="1" shrinkToFit="1"/>
    </xf>
    <xf numFmtId="0" fontId="4" fillId="0" borderId="22" xfId="0" applyFont="1" applyBorder="1">
      <alignment vertical="center"/>
    </xf>
    <xf numFmtId="0" fontId="6" fillId="0" borderId="22" xfId="0" applyFont="1" applyBorder="1" applyAlignment="1">
      <alignment horizontal="right" vertical="center" wrapText="1"/>
    </xf>
    <xf numFmtId="0" fontId="4" fillId="0" borderId="23" xfId="0" applyFont="1" applyBorder="1">
      <alignment vertical="center"/>
    </xf>
    <xf numFmtId="176" fontId="14" fillId="0" borderId="11" xfId="1" applyNumberFormat="1" applyFont="1" applyBorder="1">
      <alignment vertical="center"/>
    </xf>
    <xf numFmtId="176" fontId="14" fillId="0" borderId="11" xfId="1" applyNumberFormat="1" applyFont="1" applyFill="1" applyBorder="1">
      <alignment vertical="center"/>
    </xf>
    <xf numFmtId="40" fontId="14" fillId="0" borderId="11" xfId="1" applyNumberFormat="1" applyFont="1" applyBorder="1">
      <alignment vertical="center"/>
    </xf>
    <xf numFmtId="177" fontId="11" fillId="0" borderId="22" xfId="1" applyNumberFormat="1" applyFont="1" applyFill="1" applyBorder="1">
      <alignment vertical="center"/>
    </xf>
    <xf numFmtId="177" fontId="13" fillId="0" borderId="0" xfId="0" applyNumberFormat="1" applyFont="1" applyAlignment="1">
      <alignment horizontal="center" vertical="center" wrapText="1" shrinkToFit="1"/>
    </xf>
    <xf numFmtId="0" fontId="4" fillId="0" borderId="0" xfId="0" applyFont="1" applyAlignment="1">
      <alignment horizontal="left" vertical="top" wrapText="1"/>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6" fillId="3" borderId="16" xfId="0" applyFont="1" applyFill="1" applyBorder="1" applyAlignment="1">
      <alignment horizontal="center" vertical="center" wrapText="1"/>
    </xf>
    <xf numFmtId="0" fontId="6" fillId="3" borderId="20" xfId="0" applyFont="1" applyFill="1" applyBorder="1" applyAlignment="1">
      <alignment horizontal="center" vertical="center" wrapText="1"/>
    </xf>
    <xf numFmtId="177" fontId="12" fillId="0" borderId="21" xfId="0" applyNumberFormat="1" applyFont="1" applyBorder="1">
      <alignment vertical="center"/>
    </xf>
    <xf numFmtId="0" fontId="12" fillId="0" borderId="18" xfId="0" applyFont="1" applyBorder="1">
      <alignment vertical="center"/>
    </xf>
    <xf numFmtId="0" fontId="12" fillId="0" borderId="19" xfId="0" applyFont="1" applyBorder="1">
      <alignment vertical="center"/>
    </xf>
    <xf numFmtId="0" fontId="10" fillId="0" borderId="13" xfId="0" applyFont="1" applyBorder="1" applyAlignment="1">
      <alignment horizontal="left" vertical="center" wrapText="1"/>
    </xf>
    <xf numFmtId="0" fontId="10" fillId="0" borderId="17" xfId="0" applyFont="1" applyBorder="1" applyAlignment="1">
      <alignment horizontal="left" vertical="center" wrapText="1"/>
    </xf>
    <xf numFmtId="0" fontId="10" fillId="0" borderId="0" xfId="0" applyFont="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right" vertical="center"/>
    </xf>
    <xf numFmtId="178" fontId="5" fillId="0" borderId="0" xfId="0" applyNumberFormat="1" applyFont="1" applyAlignment="1">
      <alignment horizontal="right" vertical="center"/>
    </xf>
    <xf numFmtId="176" fontId="4" fillId="0" borderId="11" xfId="1" applyNumberFormat="1" applyFont="1" applyFill="1" applyBorder="1">
      <alignment vertical="center"/>
    </xf>
    <xf numFmtId="184" fontId="4" fillId="3" borderId="11" xfId="0" applyNumberFormat="1" applyFont="1" applyFill="1" applyBorder="1" applyAlignment="1">
      <alignment horizontal="right" vertical="center" shrinkToFit="1"/>
    </xf>
    <xf numFmtId="184" fontId="4" fillId="3" borderId="10" xfId="0" applyNumberFormat="1" applyFont="1" applyFill="1" applyBorder="1" applyAlignment="1">
      <alignment horizontal="right" vertical="center" shrinkToFit="1"/>
    </xf>
    <xf numFmtId="0" fontId="10" fillId="0" borderId="0" xfId="0" applyFont="1" applyBorder="1" applyAlignment="1">
      <alignment horizontal="left" vertical="center" wrapText="1"/>
    </xf>
    <xf numFmtId="177" fontId="13" fillId="0" borderId="0" xfId="0" applyNumberFormat="1" applyFont="1" applyBorder="1" applyAlignment="1">
      <alignment horizontal="center" vertical="center" wrapText="1" shrinkToFit="1"/>
    </xf>
    <xf numFmtId="177" fontId="13" fillId="0" borderId="22" xfId="0" applyNumberFormat="1" applyFont="1" applyFill="1" applyBorder="1" applyAlignment="1">
      <alignment horizontal="center" vertical="center" wrapText="1" shrinkToFit="1"/>
    </xf>
    <xf numFmtId="0" fontId="4" fillId="0" borderId="0" xfId="0" applyFont="1" applyBorder="1">
      <alignment vertical="center"/>
    </xf>
    <xf numFmtId="0" fontId="16" fillId="0" borderId="13" xfId="0" applyFont="1" applyBorder="1" applyAlignment="1">
      <alignment horizontal="left" vertical="center" wrapText="1"/>
    </xf>
    <xf numFmtId="0" fontId="16" fillId="0" borderId="17" xfId="0" applyFont="1" applyBorder="1" applyAlignment="1">
      <alignment horizontal="left" vertical="center" wrapText="1"/>
    </xf>
    <xf numFmtId="0" fontId="16" fillId="0" borderId="0" xfId="0" applyFont="1" applyAlignment="1">
      <alignment horizontal="left" vertical="center" wrapText="1"/>
    </xf>
    <xf numFmtId="0" fontId="16" fillId="0" borderId="0" xfId="0" applyFont="1" applyBorder="1" applyAlignment="1">
      <alignment horizontal="left" vertical="center" wrapText="1"/>
    </xf>
    <xf numFmtId="0" fontId="10" fillId="0" borderId="13" xfId="0" applyFont="1" applyBorder="1" applyAlignment="1">
      <alignment horizontal="left" wrapText="1"/>
    </xf>
    <xf numFmtId="0" fontId="10" fillId="0" borderId="17" xfId="0" applyFont="1" applyBorder="1" applyAlignment="1">
      <alignment horizontal="left" wrapText="1"/>
    </xf>
    <xf numFmtId="0" fontId="10" fillId="0" borderId="0" xfId="0" applyFont="1" applyAlignment="1">
      <alignment horizontal="left" wrapText="1"/>
    </xf>
    <xf numFmtId="0" fontId="10" fillId="0" borderId="0" xfId="0" applyFont="1" applyBorder="1" applyAlignment="1">
      <alignment horizontal="left" wrapText="1"/>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A1:O113"/>
  <sheetViews>
    <sheetView showZeros="0" tabSelected="1" view="pageBreakPreview" topLeftCell="A94" zoomScale="85" zoomScaleNormal="100" zoomScaleSheetLayoutView="85" workbookViewId="0">
      <selection activeCell="K10" sqref="K10"/>
    </sheetView>
  </sheetViews>
  <sheetFormatPr defaultColWidth="9" defaultRowHeight="12" x14ac:dyDescent="0.2"/>
  <cols>
    <col min="1" max="1" width="8.7265625" style="2" customWidth="1"/>
    <col min="2" max="2" width="8.08984375" style="2" customWidth="1"/>
    <col min="3" max="3" width="13.90625" style="1" customWidth="1"/>
    <col min="4" max="5" width="8" style="1" bestFit="1" customWidth="1"/>
    <col min="6" max="10" width="15.36328125" style="1" customWidth="1"/>
    <col min="11" max="13" width="13.08984375" style="1" customWidth="1"/>
    <col min="14" max="16384" width="9" style="1"/>
  </cols>
  <sheetData>
    <row r="1" spans="1:15" ht="19.5" customHeight="1" x14ac:dyDescent="0.2">
      <c r="A1" s="56" t="s">
        <v>22</v>
      </c>
      <c r="B1" s="56"/>
      <c r="C1" s="56"/>
      <c r="D1" s="56"/>
      <c r="E1" s="56"/>
      <c r="F1" s="56"/>
      <c r="G1" s="56"/>
      <c r="H1" s="19"/>
      <c r="I1" s="57" t="s">
        <v>23</v>
      </c>
      <c r="J1" s="57"/>
    </row>
    <row r="2" spans="1:15" ht="9" customHeight="1" x14ac:dyDescent="0.2">
      <c r="B2" s="27"/>
      <c r="C2" s="27"/>
      <c r="D2" s="27"/>
      <c r="E2" s="27"/>
      <c r="F2" s="27"/>
      <c r="G2" s="27"/>
      <c r="H2" s="19"/>
      <c r="I2" s="19"/>
      <c r="J2" s="19"/>
    </row>
    <row r="3" spans="1:15" ht="16.5" x14ac:dyDescent="0.2">
      <c r="A3" s="20" t="s">
        <v>29</v>
      </c>
      <c r="G3" s="2"/>
      <c r="H3" s="22"/>
      <c r="I3" s="58"/>
      <c r="J3" s="58"/>
    </row>
    <row r="4" spans="1:15" ht="16.5" x14ac:dyDescent="0.2">
      <c r="A4" s="19" t="s">
        <v>36</v>
      </c>
    </row>
    <row r="5" spans="1:15" ht="28" customHeight="1" x14ac:dyDescent="0.2">
      <c r="G5" s="2" t="s">
        <v>0</v>
      </c>
      <c r="H5" s="3"/>
      <c r="I5" s="3"/>
      <c r="J5" s="4"/>
    </row>
    <row r="6" spans="1:15" ht="16.5" customHeight="1" thickBot="1" x14ac:dyDescent="0.25">
      <c r="G6" s="2"/>
      <c r="H6" s="24"/>
      <c r="I6" s="24"/>
      <c r="J6" s="25"/>
    </row>
    <row r="7" spans="1:15" ht="41.25" customHeight="1" thickTop="1" thickBot="1" x14ac:dyDescent="0.25">
      <c r="F7" s="48" t="s">
        <v>42</v>
      </c>
      <c r="G7" s="49"/>
      <c r="H7" s="50">
        <f>SUM(J26,J46,J68,J86,J104)</f>
        <v>0</v>
      </c>
      <c r="I7" s="51"/>
      <c r="J7" s="52"/>
      <c r="K7" s="34">
        <f>SUM(K18:K106)</f>
        <v>0</v>
      </c>
      <c r="L7" s="34">
        <f>SUM(L18:L106)</f>
        <v>0</v>
      </c>
      <c r="M7" s="34">
        <f>SUM(K7:L7)</f>
        <v>0</v>
      </c>
    </row>
    <row r="8" spans="1:15" ht="16.5" customHeight="1" thickTop="1" x14ac:dyDescent="0.2">
      <c r="F8" s="37"/>
      <c r="G8" s="38"/>
      <c r="H8" s="39"/>
      <c r="I8" s="39"/>
      <c r="J8" s="39"/>
    </row>
    <row r="9" spans="1:15" ht="16.5" customHeight="1" x14ac:dyDescent="0.2">
      <c r="G9" s="26"/>
      <c r="I9" s="65"/>
      <c r="J9" s="65"/>
    </row>
    <row r="10" spans="1:15" ht="16.5" customHeight="1" x14ac:dyDescent="0.2">
      <c r="A10" s="30" t="s">
        <v>35</v>
      </c>
      <c r="B10" s="3"/>
      <c r="C10" s="3"/>
      <c r="D10" s="3"/>
      <c r="E10" s="3"/>
      <c r="F10" s="3"/>
      <c r="G10" s="3"/>
      <c r="H10" s="3"/>
      <c r="I10" s="3"/>
      <c r="J10" s="3"/>
    </row>
    <row r="11" spans="1:15" s="7" customFormat="1" x14ac:dyDescent="0.2">
      <c r="A11" s="46" t="s">
        <v>1</v>
      </c>
      <c r="B11" s="47"/>
      <c r="C11" s="5" t="s">
        <v>2</v>
      </c>
      <c r="D11" s="5" t="s">
        <v>3</v>
      </c>
      <c r="E11" s="5" t="s">
        <v>4</v>
      </c>
      <c r="F11" s="5" t="s">
        <v>5</v>
      </c>
      <c r="G11" s="5" t="s">
        <v>6</v>
      </c>
      <c r="H11" s="5" t="s">
        <v>7</v>
      </c>
      <c r="I11" s="5" t="s">
        <v>8</v>
      </c>
      <c r="J11" s="5" t="s">
        <v>9</v>
      </c>
      <c r="K11" s="6"/>
      <c r="L11" s="31"/>
      <c r="M11" s="6"/>
      <c r="N11" s="6"/>
      <c r="O11" s="6"/>
    </row>
    <row r="12" spans="1:15" ht="16.5" customHeight="1" x14ac:dyDescent="0.2">
      <c r="A12" s="8"/>
      <c r="B12" s="9"/>
      <c r="C12" s="10" t="s">
        <v>25</v>
      </c>
      <c r="D12" s="10" t="s">
        <v>26</v>
      </c>
      <c r="E12" s="10" t="s">
        <v>10</v>
      </c>
      <c r="F12" s="10" t="s">
        <v>11</v>
      </c>
      <c r="G12" s="10" t="s">
        <v>27</v>
      </c>
      <c r="H12" s="10" t="s">
        <v>28</v>
      </c>
      <c r="I12" s="10" t="s">
        <v>11</v>
      </c>
      <c r="J12" s="10" t="s">
        <v>11</v>
      </c>
      <c r="K12" s="11"/>
      <c r="L12" s="11"/>
      <c r="M12" s="11"/>
      <c r="N12" s="11"/>
      <c r="O12" s="11"/>
    </row>
    <row r="13" spans="1:15" ht="16.5" customHeight="1" x14ac:dyDescent="0.2">
      <c r="A13" s="12"/>
      <c r="B13" s="13"/>
      <c r="C13" s="10" t="s">
        <v>12</v>
      </c>
      <c r="D13" s="10" t="s">
        <v>13</v>
      </c>
      <c r="E13" s="10" t="s">
        <v>14</v>
      </c>
      <c r="F13" s="10" t="s">
        <v>15</v>
      </c>
      <c r="G13" s="10" t="s">
        <v>16</v>
      </c>
      <c r="H13" s="10" t="s">
        <v>17</v>
      </c>
      <c r="I13" s="10" t="s">
        <v>18</v>
      </c>
      <c r="J13" s="10" t="s">
        <v>19</v>
      </c>
      <c r="K13" s="14"/>
      <c r="L13" s="17"/>
      <c r="M13" s="11"/>
      <c r="N13" s="11"/>
      <c r="O13" s="11"/>
    </row>
    <row r="14" spans="1:15" ht="20.25" customHeight="1" x14ac:dyDescent="0.2">
      <c r="A14" s="60">
        <v>46296</v>
      </c>
      <c r="B14" s="15" t="s">
        <v>20</v>
      </c>
      <c r="C14" s="42"/>
      <c r="D14" s="16">
        <v>60</v>
      </c>
      <c r="E14" s="59"/>
      <c r="F14" s="29"/>
      <c r="G14" s="40"/>
      <c r="H14" s="18">
        <v>9485</v>
      </c>
      <c r="I14" s="28"/>
      <c r="J14" s="28"/>
      <c r="K14" s="17"/>
      <c r="L14" s="17"/>
      <c r="M14" s="17"/>
      <c r="N14" s="17"/>
      <c r="O14" s="17"/>
    </row>
    <row r="15" spans="1:15" ht="20.25" customHeight="1" x14ac:dyDescent="0.2">
      <c r="A15" s="60">
        <v>46327</v>
      </c>
      <c r="B15" s="15" t="s">
        <v>20</v>
      </c>
      <c r="C15" s="42"/>
      <c r="D15" s="16">
        <v>60</v>
      </c>
      <c r="E15" s="59"/>
      <c r="F15" s="29"/>
      <c r="G15" s="40"/>
      <c r="H15" s="18">
        <v>11755</v>
      </c>
      <c r="I15" s="28"/>
      <c r="J15" s="28"/>
      <c r="K15" s="17"/>
      <c r="L15" s="17"/>
      <c r="M15" s="17"/>
      <c r="N15" s="17"/>
      <c r="O15" s="17"/>
    </row>
    <row r="16" spans="1:15" ht="20.25" customHeight="1" x14ac:dyDescent="0.2">
      <c r="A16" s="60">
        <v>46357</v>
      </c>
      <c r="B16" s="15" t="s">
        <v>20</v>
      </c>
      <c r="C16" s="42"/>
      <c r="D16" s="16">
        <v>60</v>
      </c>
      <c r="E16" s="59"/>
      <c r="F16" s="29"/>
      <c r="G16" s="40"/>
      <c r="H16" s="18">
        <v>15278</v>
      </c>
      <c r="I16" s="28"/>
      <c r="J16" s="28"/>
      <c r="K16" s="17"/>
      <c r="L16" s="17"/>
      <c r="M16" s="17"/>
      <c r="N16" s="17"/>
      <c r="O16" s="17"/>
    </row>
    <row r="17" spans="1:15" ht="20.25" customHeight="1" x14ac:dyDescent="0.2">
      <c r="A17" s="60">
        <v>46388</v>
      </c>
      <c r="B17" s="15" t="s">
        <v>20</v>
      </c>
      <c r="C17" s="42"/>
      <c r="D17" s="16">
        <v>60</v>
      </c>
      <c r="E17" s="59"/>
      <c r="F17" s="29"/>
      <c r="G17" s="40"/>
      <c r="H17" s="18">
        <v>15610</v>
      </c>
      <c r="I17" s="28"/>
      <c r="J17" s="28"/>
      <c r="K17" s="17"/>
      <c r="L17" s="17"/>
      <c r="M17" s="17"/>
      <c r="N17" s="17"/>
      <c r="O17" s="17"/>
    </row>
    <row r="18" spans="1:15" ht="20.25" customHeight="1" x14ac:dyDescent="0.2">
      <c r="A18" s="60">
        <v>46419</v>
      </c>
      <c r="B18" s="15" t="s">
        <v>20</v>
      </c>
      <c r="C18" s="42"/>
      <c r="D18" s="16">
        <v>60</v>
      </c>
      <c r="E18" s="59"/>
      <c r="F18" s="29"/>
      <c r="G18" s="40"/>
      <c r="H18" s="18">
        <v>14067</v>
      </c>
      <c r="I18" s="28"/>
      <c r="J18" s="28"/>
      <c r="K18" s="17"/>
      <c r="L18" s="17"/>
      <c r="M18" s="17"/>
      <c r="N18" s="17"/>
      <c r="O18" s="17"/>
    </row>
    <row r="19" spans="1:15" ht="20.25" customHeight="1" x14ac:dyDescent="0.2">
      <c r="A19" s="60">
        <v>46447</v>
      </c>
      <c r="B19" s="15" t="s">
        <v>20</v>
      </c>
      <c r="C19" s="42"/>
      <c r="D19" s="16">
        <v>60</v>
      </c>
      <c r="E19" s="59"/>
      <c r="F19" s="29"/>
      <c r="G19" s="40"/>
      <c r="H19" s="18">
        <v>13620</v>
      </c>
      <c r="I19" s="28"/>
      <c r="J19" s="28"/>
      <c r="K19" s="17"/>
      <c r="L19" s="17"/>
      <c r="M19" s="17"/>
      <c r="N19" s="17"/>
      <c r="O19" s="17"/>
    </row>
    <row r="20" spans="1:15" ht="20.25" customHeight="1" x14ac:dyDescent="0.2">
      <c r="A20" s="61">
        <v>46478</v>
      </c>
      <c r="B20" s="15" t="s">
        <v>20</v>
      </c>
      <c r="C20" s="42"/>
      <c r="D20" s="16">
        <v>60</v>
      </c>
      <c r="E20" s="59"/>
      <c r="F20" s="29"/>
      <c r="G20" s="40"/>
      <c r="H20" s="16">
        <v>10118</v>
      </c>
      <c r="I20" s="28"/>
      <c r="J20" s="28"/>
      <c r="K20" s="17"/>
      <c r="M20" s="17"/>
      <c r="N20" s="17"/>
      <c r="O20" s="17"/>
    </row>
    <row r="21" spans="1:15" ht="20.25" customHeight="1" x14ac:dyDescent="0.2">
      <c r="A21" s="60">
        <v>46508</v>
      </c>
      <c r="B21" s="15" t="s">
        <v>20</v>
      </c>
      <c r="C21" s="42"/>
      <c r="D21" s="16">
        <v>60</v>
      </c>
      <c r="E21" s="59"/>
      <c r="F21" s="29"/>
      <c r="G21" s="40"/>
      <c r="H21" s="18">
        <v>8788</v>
      </c>
      <c r="I21" s="28"/>
      <c r="J21" s="28"/>
      <c r="K21" s="17"/>
      <c r="L21" s="17"/>
      <c r="M21" s="17"/>
      <c r="N21" s="17"/>
      <c r="O21" s="17"/>
    </row>
    <row r="22" spans="1:15" ht="20.25" customHeight="1" x14ac:dyDescent="0.2">
      <c r="A22" s="60">
        <v>46539</v>
      </c>
      <c r="B22" s="15" t="s">
        <v>20</v>
      </c>
      <c r="C22" s="42"/>
      <c r="D22" s="16">
        <v>60</v>
      </c>
      <c r="E22" s="59"/>
      <c r="F22" s="29"/>
      <c r="G22" s="40"/>
      <c r="H22" s="18">
        <v>10250</v>
      </c>
      <c r="I22" s="28"/>
      <c r="J22" s="28"/>
      <c r="K22" s="17"/>
      <c r="L22" s="17"/>
      <c r="M22" s="17"/>
      <c r="N22" s="17"/>
      <c r="O22" s="17"/>
    </row>
    <row r="23" spans="1:15" ht="20.25" customHeight="1" x14ac:dyDescent="0.2">
      <c r="A23" s="60">
        <v>46569</v>
      </c>
      <c r="B23" s="15" t="s">
        <v>21</v>
      </c>
      <c r="C23" s="42"/>
      <c r="D23" s="16">
        <v>60</v>
      </c>
      <c r="E23" s="59"/>
      <c r="F23" s="29"/>
      <c r="G23" s="41"/>
      <c r="H23" s="18">
        <v>14801</v>
      </c>
      <c r="I23" s="28"/>
      <c r="J23" s="28"/>
      <c r="K23" s="17"/>
      <c r="L23" s="17"/>
      <c r="M23" s="17"/>
      <c r="N23" s="17"/>
      <c r="O23" s="17"/>
    </row>
    <row r="24" spans="1:15" ht="20.25" customHeight="1" x14ac:dyDescent="0.2">
      <c r="A24" s="60">
        <v>46600</v>
      </c>
      <c r="B24" s="15" t="s">
        <v>21</v>
      </c>
      <c r="C24" s="42"/>
      <c r="D24" s="16">
        <v>60</v>
      </c>
      <c r="E24" s="59"/>
      <c r="F24" s="29"/>
      <c r="G24" s="41"/>
      <c r="H24" s="18">
        <v>16564</v>
      </c>
      <c r="I24" s="28"/>
      <c r="J24" s="28"/>
      <c r="K24" s="17"/>
      <c r="L24" s="17"/>
      <c r="M24" s="17"/>
      <c r="N24" s="17"/>
      <c r="O24" s="17"/>
    </row>
    <row r="25" spans="1:15" ht="20.25" customHeight="1" thickBot="1" x14ac:dyDescent="0.25">
      <c r="A25" s="60">
        <v>46631</v>
      </c>
      <c r="B25" s="15" t="s">
        <v>21</v>
      </c>
      <c r="C25" s="42"/>
      <c r="D25" s="16">
        <v>60</v>
      </c>
      <c r="E25" s="59"/>
      <c r="F25" s="29"/>
      <c r="G25" s="41"/>
      <c r="H25" s="18">
        <v>11854</v>
      </c>
      <c r="I25" s="28"/>
      <c r="J25" s="28"/>
      <c r="K25" s="17"/>
      <c r="L25" s="17"/>
      <c r="M25" s="17"/>
      <c r="N25" s="17"/>
      <c r="O25" s="17"/>
    </row>
    <row r="26" spans="1:15" ht="33" customHeight="1" thickBot="1" x14ac:dyDescent="0.25">
      <c r="A26" s="53"/>
      <c r="B26" s="53"/>
      <c r="C26" s="53"/>
      <c r="D26" s="53"/>
      <c r="E26" s="53"/>
      <c r="F26" s="53"/>
      <c r="G26" s="53"/>
      <c r="H26" s="54"/>
      <c r="I26" s="36" t="s">
        <v>37</v>
      </c>
      <c r="J26" s="32">
        <f>SUM(J14:J25)</f>
        <v>0</v>
      </c>
      <c r="K26" s="33">
        <f>SUM(J20:J25)</f>
        <v>0</v>
      </c>
      <c r="L26" s="33">
        <f>SUM(J14:J19)</f>
        <v>0</v>
      </c>
    </row>
    <row r="27" spans="1:15" ht="33" customHeight="1" x14ac:dyDescent="0.2">
      <c r="A27" s="55"/>
      <c r="B27" s="55"/>
      <c r="C27" s="55"/>
      <c r="D27" s="55"/>
      <c r="E27" s="55"/>
      <c r="F27" s="55"/>
      <c r="G27" s="55"/>
      <c r="H27" s="62"/>
      <c r="I27" s="64"/>
      <c r="J27" s="43"/>
      <c r="K27" s="33">
        <f>SUM(J21:J25)</f>
        <v>0</v>
      </c>
      <c r="L27" s="33">
        <f>SUM(J15:J26)</f>
        <v>0</v>
      </c>
    </row>
    <row r="28" spans="1:15" ht="33" customHeight="1" x14ac:dyDescent="0.2">
      <c r="A28" s="55"/>
      <c r="B28" s="55"/>
      <c r="C28" s="55"/>
      <c r="D28" s="55"/>
      <c r="E28" s="55"/>
      <c r="F28" s="55"/>
      <c r="G28" s="55"/>
      <c r="H28" s="55"/>
      <c r="I28" s="63"/>
      <c r="J28" s="35"/>
      <c r="K28" s="33">
        <f>SUM(J21:J25)</f>
        <v>0</v>
      </c>
      <c r="L28" s="33">
        <f>SUM(J15:J26)</f>
        <v>0</v>
      </c>
    </row>
    <row r="29" spans="1:15" ht="33" customHeight="1" x14ac:dyDescent="0.2">
      <c r="A29" s="55"/>
      <c r="B29" s="55"/>
      <c r="C29" s="55"/>
      <c r="D29" s="55"/>
      <c r="E29" s="55"/>
      <c r="F29" s="55"/>
      <c r="G29" s="55"/>
      <c r="H29" s="55"/>
      <c r="I29" s="44"/>
      <c r="J29" s="35"/>
      <c r="K29" s="33">
        <f>SUM(J21:J25)</f>
        <v>0</v>
      </c>
      <c r="L29" s="33">
        <f>SUM(J15:J26)</f>
        <v>0</v>
      </c>
    </row>
    <row r="30" spans="1:15" ht="16.5" customHeight="1" x14ac:dyDescent="0.2">
      <c r="A30" s="30" t="s">
        <v>34</v>
      </c>
      <c r="B30" s="3"/>
      <c r="C30" s="3"/>
      <c r="D30" s="3"/>
      <c r="E30" s="3"/>
      <c r="F30" s="3"/>
      <c r="G30" s="3"/>
      <c r="H30" s="3"/>
      <c r="I30" s="3"/>
      <c r="J30" s="3"/>
    </row>
    <row r="31" spans="1:15" s="7" customFormat="1" x14ac:dyDescent="0.2">
      <c r="A31" s="46" t="s">
        <v>1</v>
      </c>
      <c r="B31" s="47"/>
      <c r="C31" s="5" t="s">
        <v>2</v>
      </c>
      <c r="D31" s="5" t="s">
        <v>3</v>
      </c>
      <c r="E31" s="5" t="s">
        <v>4</v>
      </c>
      <c r="F31" s="5" t="s">
        <v>5</v>
      </c>
      <c r="G31" s="5" t="s">
        <v>6</v>
      </c>
      <c r="H31" s="5" t="s">
        <v>7</v>
      </c>
      <c r="I31" s="5" t="s">
        <v>8</v>
      </c>
      <c r="J31" s="5" t="s">
        <v>9</v>
      </c>
      <c r="K31" s="6"/>
      <c r="L31" s="6"/>
      <c r="M31" s="6"/>
      <c r="N31" s="6"/>
      <c r="O31" s="6"/>
    </row>
    <row r="32" spans="1:15" ht="16.5" customHeight="1" x14ac:dyDescent="0.2">
      <c r="A32" s="8"/>
      <c r="B32" s="9"/>
      <c r="C32" s="10" t="s">
        <v>25</v>
      </c>
      <c r="D32" s="10" t="s">
        <v>26</v>
      </c>
      <c r="E32" s="10" t="s">
        <v>10</v>
      </c>
      <c r="F32" s="10" t="s">
        <v>11</v>
      </c>
      <c r="G32" s="10" t="s">
        <v>27</v>
      </c>
      <c r="H32" s="10" t="s">
        <v>28</v>
      </c>
      <c r="I32" s="10" t="s">
        <v>11</v>
      </c>
      <c r="J32" s="10" t="s">
        <v>11</v>
      </c>
      <c r="K32" s="11"/>
      <c r="L32" s="11"/>
      <c r="M32" s="11"/>
      <c r="N32" s="11"/>
      <c r="O32" s="11"/>
    </row>
    <row r="33" spans="1:15" ht="16.5" customHeight="1" x14ac:dyDescent="0.2">
      <c r="A33" s="12"/>
      <c r="B33" s="13"/>
      <c r="C33" s="10" t="s">
        <v>12</v>
      </c>
      <c r="D33" s="10" t="s">
        <v>13</v>
      </c>
      <c r="E33" s="10" t="s">
        <v>14</v>
      </c>
      <c r="F33" s="10" t="s">
        <v>15</v>
      </c>
      <c r="G33" s="10" t="s">
        <v>16</v>
      </c>
      <c r="H33" s="10" t="s">
        <v>17</v>
      </c>
      <c r="I33" s="10" t="s">
        <v>18</v>
      </c>
      <c r="J33" s="10" t="s">
        <v>19</v>
      </c>
      <c r="K33" s="11"/>
      <c r="M33" s="11"/>
      <c r="N33" s="11"/>
      <c r="O33" s="11"/>
    </row>
    <row r="34" spans="1:15" ht="20.25" customHeight="1" x14ac:dyDescent="0.2">
      <c r="A34" s="60">
        <v>46296</v>
      </c>
      <c r="B34" s="15" t="s">
        <v>20</v>
      </c>
      <c r="C34" s="42"/>
      <c r="D34" s="16">
        <v>75</v>
      </c>
      <c r="E34" s="59"/>
      <c r="F34" s="29"/>
      <c r="G34" s="40"/>
      <c r="H34" s="18">
        <v>11444</v>
      </c>
      <c r="I34" s="28"/>
      <c r="J34" s="28"/>
      <c r="K34" s="17"/>
      <c r="M34" s="17"/>
      <c r="N34" s="17"/>
      <c r="O34" s="17"/>
    </row>
    <row r="35" spans="1:15" ht="20.25" customHeight="1" x14ac:dyDescent="0.2">
      <c r="A35" s="60">
        <v>46327</v>
      </c>
      <c r="B35" s="15" t="s">
        <v>20</v>
      </c>
      <c r="C35" s="42"/>
      <c r="D35" s="16">
        <v>75</v>
      </c>
      <c r="E35" s="59"/>
      <c r="F35" s="29"/>
      <c r="G35" s="40"/>
      <c r="H35" s="18">
        <v>14550</v>
      </c>
      <c r="I35" s="28"/>
      <c r="J35" s="28"/>
      <c r="K35" s="17"/>
      <c r="L35" s="17"/>
      <c r="M35" s="17"/>
      <c r="N35" s="17"/>
      <c r="O35" s="17"/>
    </row>
    <row r="36" spans="1:15" ht="20.25" customHeight="1" x14ac:dyDescent="0.2">
      <c r="A36" s="60">
        <v>46357</v>
      </c>
      <c r="B36" s="15" t="s">
        <v>20</v>
      </c>
      <c r="C36" s="42"/>
      <c r="D36" s="16">
        <v>75</v>
      </c>
      <c r="E36" s="59"/>
      <c r="F36" s="29"/>
      <c r="G36" s="40"/>
      <c r="H36" s="18">
        <v>20704</v>
      </c>
      <c r="I36" s="28"/>
      <c r="J36" s="28"/>
      <c r="K36" s="17"/>
      <c r="L36" s="17"/>
      <c r="M36" s="17"/>
      <c r="N36" s="17"/>
      <c r="O36" s="17"/>
    </row>
    <row r="37" spans="1:15" ht="20.25" customHeight="1" x14ac:dyDescent="0.2">
      <c r="A37" s="60">
        <v>46388</v>
      </c>
      <c r="B37" s="15" t="s">
        <v>20</v>
      </c>
      <c r="C37" s="42"/>
      <c r="D37" s="16">
        <v>75</v>
      </c>
      <c r="E37" s="59"/>
      <c r="F37" s="29"/>
      <c r="G37" s="40"/>
      <c r="H37" s="18">
        <v>23574</v>
      </c>
      <c r="I37" s="28"/>
      <c r="J37" s="28"/>
      <c r="K37" s="17"/>
      <c r="L37" s="17"/>
      <c r="M37" s="17"/>
      <c r="N37" s="17"/>
      <c r="O37" s="17"/>
    </row>
    <row r="38" spans="1:15" ht="20.25" customHeight="1" x14ac:dyDescent="0.2">
      <c r="A38" s="60">
        <v>46419</v>
      </c>
      <c r="B38" s="15" t="s">
        <v>20</v>
      </c>
      <c r="C38" s="42"/>
      <c r="D38" s="16">
        <v>75</v>
      </c>
      <c r="E38" s="59"/>
      <c r="F38" s="29"/>
      <c r="G38" s="40"/>
      <c r="H38" s="18">
        <v>20233</v>
      </c>
      <c r="I38" s="28"/>
      <c r="J38" s="28"/>
      <c r="K38" s="17"/>
      <c r="L38" s="17"/>
      <c r="M38" s="17"/>
      <c r="N38" s="17"/>
      <c r="O38" s="17"/>
    </row>
    <row r="39" spans="1:15" ht="20.25" customHeight="1" x14ac:dyDescent="0.2">
      <c r="A39" s="60">
        <v>46447</v>
      </c>
      <c r="B39" s="15" t="s">
        <v>20</v>
      </c>
      <c r="C39" s="42"/>
      <c r="D39" s="16">
        <v>75</v>
      </c>
      <c r="E39" s="59"/>
      <c r="F39" s="29"/>
      <c r="G39" s="40"/>
      <c r="H39" s="18">
        <v>18034</v>
      </c>
      <c r="I39" s="28"/>
      <c r="J39" s="28"/>
      <c r="K39" s="17"/>
      <c r="L39" s="17"/>
      <c r="M39" s="17">
        <f>SUM(J34:J39)*0.2</f>
        <v>0</v>
      </c>
      <c r="N39" s="17"/>
      <c r="O39" s="17"/>
    </row>
    <row r="40" spans="1:15" ht="20.25" customHeight="1" x14ac:dyDescent="0.2">
      <c r="A40" s="61">
        <v>46478</v>
      </c>
      <c r="B40" s="15" t="s">
        <v>20</v>
      </c>
      <c r="C40" s="42"/>
      <c r="D40" s="16">
        <v>75</v>
      </c>
      <c r="E40" s="59"/>
      <c r="F40" s="29"/>
      <c r="G40" s="40"/>
      <c r="H40" s="16">
        <v>13266</v>
      </c>
      <c r="I40" s="28"/>
      <c r="J40" s="28"/>
      <c r="K40" s="17"/>
      <c r="L40" s="17"/>
      <c r="M40" s="17"/>
      <c r="N40" s="17"/>
      <c r="O40" s="17"/>
    </row>
    <row r="41" spans="1:15" ht="20.25" customHeight="1" x14ac:dyDescent="0.2">
      <c r="A41" s="60">
        <v>46508</v>
      </c>
      <c r="B41" s="15" t="s">
        <v>20</v>
      </c>
      <c r="C41" s="42"/>
      <c r="D41" s="16">
        <v>75</v>
      </c>
      <c r="E41" s="59"/>
      <c r="F41" s="29"/>
      <c r="G41" s="40"/>
      <c r="H41" s="18">
        <v>11115</v>
      </c>
      <c r="I41" s="28"/>
      <c r="J41" s="28"/>
      <c r="K41" s="17"/>
      <c r="L41" s="17"/>
      <c r="M41" s="17"/>
      <c r="N41" s="17"/>
      <c r="O41" s="17"/>
    </row>
    <row r="42" spans="1:15" ht="20.25" customHeight="1" x14ac:dyDescent="0.2">
      <c r="A42" s="60">
        <v>46539</v>
      </c>
      <c r="B42" s="15" t="s">
        <v>20</v>
      </c>
      <c r="C42" s="42"/>
      <c r="D42" s="16">
        <v>75</v>
      </c>
      <c r="E42" s="59"/>
      <c r="F42" s="29"/>
      <c r="G42" s="40"/>
      <c r="H42" s="18">
        <v>11294</v>
      </c>
      <c r="I42" s="28"/>
      <c r="J42" s="28"/>
      <c r="K42" s="17"/>
      <c r="L42" s="17"/>
      <c r="M42" s="17"/>
      <c r="N42" s="17"/>
      <c r="O42" s="17"/>
    </row>
    <row r="43" spans="1:15" ht="20.25" customHeight="1" x14ac:dyDescent="0.2">
      <c r="A43" s="60">
        <v>46569</v>
      </c>
      <c r="B43" s="15" t="s">
        <v>21</v>
      </c>
      <c r="C43" s="42"/>
      <c r="D43" s="16">
        <v>75</v>
      </c>
      <c r="E43" s="59"/>
      <c r="F43" s="29"/>
      <c r="G43" s="41"/>
      <c r="H43" s="18">
        <v>14545</v>
      </c>
      <c r="I43" s="28"/>
      <c r="J43" s="28"/>
      <c r="K43" s="17"/>
      <c r="L43" s="17"/>
      <c r="M43" s="17"/>
      <c r="N43" s="17"/>
      <c r="O43" s="17"/>
    </row>
    <row r="44" spans="1:15" ht="20.25" customHeight="1" x14ac:dyDescent="0.2">
      <c r="A44" s="60">
        <v>46600</v>
      </c>
      <c r="B44" s="15" t="s">
        <v>21</v>
      </c>
      <c r="C44" s="42"/>
      <c r="D44" s="16">
        <v>75</v>
      </c>
      <c r="E44" s="59"/>
      <c r="F44" s="29"/>
      <c r="G44" s="41"/>
      <c r="H44" s="18">
        <v>15652</v>
      </c>
      <c r="I44" s="28"/>
      <c r="J44" s="28"/>
      <c r="K44" s="17"/>
      <c r="L44" s="17"/>
      <c r="M44" s="17"/>
      <c r="N44" s="17"/>
      <c r="O44" s="17"/>
    </row>
    <row r="45" spans="1:15" ht="20.25" customHeight="1" thickBot="1" x14ac:dyDescent="0.25">
      <c r="A45" s="60">
        <v>46631</v>
      </c>
      <c r="B45" s="15" t="s">
        <v>21</v>
      </c>
      <c r="C45" s="42"/>
      <c r="D45" s="16">
        <v>75</v>
      </c>
      <c r="E45" s="59"/>
      <c r="F45" s="29"/>
      <c r="G45" s="41"/>
      <c r="H45" s="18">
        <v>12438</v>
      </c>
      <c r="I45" s="28"/>
      <c r="J45" s="28"/>
      <c r="K45" s="17"/>
      <c r="L45" s="17"/>
      <c r="M45" s="17"/>
      <c r="N45" s="17"/>
      <c r="O45" s="17"/>
    </row>
    <row r="46" spans="1:15" ht="33" customHeight="1" thickBot="1" x14ac:dyDescent="0.25">
      <c r="A46" s="70" t="s">
        <v>33</v>
      </c>
      <c r="B46" s="70"/>
      <c r="C46" s="70"/>
      <c r="D46" s="70"/>
      <c r="E46" s="70"/>
      <c r="F46" s="70"/>
      <c r="G46" s="70"/>
      <c r="H46" s="71"/>
      <c r="I46" s="36" t="s">
        <v>38</v>
      </c>
      <c r="J46" s="32">
        <f>SUM(J34:J45)</f>
        <v>0</v>
      </c>
      <c r="K46" s="33">
        <f>SUM(J34:J39)</f>
        <v>0</v>
      </c>
      <c r="L46" s="33">
        <f>SUM(J40:J45)</f>
        <v>0</v>
      </c>
    </row>
    <row r="47" spans="1:15" ht="33" customHeight="1" x14ac:dyDescent="0.2">
      <c r="A47" s="72"/>
      <c r="B47" s="72"/>
      <c r="C47" s="72"/>
      <c r="D47" s="72"/>
      <c r="E47" s="72"/>
      <c r="F47" s="72"/>
      <c r="G47" s="72"/>
      <c r="H47" s="73"/>
      <c r="I47" s="64"/>
      <c r="J47" s="43"/>
      <c r="K47" s="33">
        <f>SUM(J35:J40)</f>
        <v>0</v>
      </c>
      <c r="L47" s="33">
        <f>SUM(J41:J46)</f>
        <v>0</v>
      </c>
    </row>
    <row r="48" spans="1:15" ht="33" customHeight="1" x14ac:dyDescent="0.2">
      <c r="A48" s="72"/>
      <c r="B48" s="72"/>
      <c r="C48" s="72"/>
      <c r="D48" s="72"/>
      <c r="E48" s="72"/>
      <c r="F48" s="72"/>
      <c r="G48" s="72"/>
      <c r="H48" s="72"/>
      <c r="I48" s="63"/>
      <c r="J48" s="35"/>
      <c r="K48" s="33">
        <f>SUM(J35:J40)</f>
        <v>0</v>
      </c>
      <c r="L48" s="33">
        <f>SUM(J41:J46)</f>
        <v>0</v>
      </c>
    </row>
    <row r="49" spans="1:15" ht="33" customHeight="1" x14ac:dyDescent="0.2">
      <c r="A49" s="72"/>
      <c r="B49" s="72"/>
      <c r="C49" s="72"/>
      <c r="D49" s="72"/>
      <c r="E49" s="72"/>
      <c r="F49" s="72"/>
      <c r="G49" s="72"/>
      <c r="H49" s="72"/>
      <c r="I49" s="44"/>
      <c r="J49" s="35"/>
      <c r="K49" s="33">
        <f>SUM(J35:J40)</f>
        <v>0</v>
      </c>
      <c r="L49" s="33">
        <f>SUM(J41:J46)</f>
        <v>0</v>
      </c>
    </row>
    <row r="50" spans="1:15" ht="28" customHeight="1" x14ac:dyDescent="0.2">
      <c r="G50" s="2" t="s">
        <v>0</v>
      </c>
      <c r="H50" s="3"/>
      <c r="I50" s="3"/>
      <c r="J50" s="4"/>
    </row>
    <row r="51" spans="1:15" ht="16.5" customHeight="1" x14ac:dyDescent="0.2">
      <c r="G51" s="2"/>
      <c r="H51" s="24"/>
      <c r="I51" s="24"/>
      <c r="J51" s="25"/>
    </row>
    <row r="52" spans="1:15" ht="16.5" customHeight="1" x14ac:dyDescent="0.2">
      <c r="A52" s="30" t="s">
        <v>30</v>
      </c>
      <c r="B52" s="3"/>
      <c r="C52" s="3"/>
      <c r="D52" s="3"/>
      <c r="E52" s="3"/>
      <c r="F52" s="3"/>
      <c r="G52" s="3"/>
      <c r="H52" s="3"/>
      <c r="I52" s="3"/>
      <c r="J52" s="3"/>
    </row>
    <row r="53" spans="1:15" s="7" customFormat="1" x14ac:dyDescent="0.2">
      <c r="A53" s="46" t="s">
        <v>1</v>
      </c>
      <c r="B53" s="47"/>
      <c r="C53" s="5" t="s">
        <v>2</v>
      </c>
      <c r="D53" s="5" t="s">
        <v>3</v>
      </c>
      <c r="E53" s="5" t="s">
        <v>4</v>
      </c>
      <c r="F53" s="5" t="s">
        <v>5</v>
      </c>
      <c r="G53" s="5" t="s">
        <v>6</v>
      </c>
      <c r="H53" s="5" t="s">
        <v>7</v>
      </c>
      <c r="I53" s="5" t="s">
        <v>8</v>
      </c>
      <c r="J53" s="5" t="s">
        <v>9</v>
      </c>
      <c r="K53" s="6"/>
      <c r="L53" s="6"/>
      <c r="M53" s="6"/>
      <c r="N53" s="6"/>
      <c r="O53" s="6"/>
    </row>
    <row r="54" spans="1:15" ht="16.5" customHeight="1" x14ac:dyDescent="0.2">
      <c r="A54" s="8"/>
      <c r="B54" s="9"/>
      <c r="C54" s="10" t="s">
        <v>25</v>
      </c>
      <c r="D54" s="10" t="s">
        <v>26</v>
      </c>
      <c r="E54" s="10" t="s">
        <v>10</v>
      </c>
      <c r="F54" s="10" t="s">
        <v>11</v>
      </c>
      <c r="G54" s="10" t="s">
        <v>27</v>
      </c>
      <c r="H54" s="10" t="s">
        <v>28</v>
      </c>
      <c r="I54" s="10" t="s">
        <v>11</v>
      </c>
      <c r="J54" s="10" t="s">
        <v>11</v>
      </c>
      <c r="K54" s="11"/>
      <c r="L54" s="11"/>
      <c r="M54" s="11"/>
      <c r="N54" s="11"/>
      <c r="O54" s="11"/>
    </row>
    <row r="55" spans="1:15" ht="16.5" customHeight="1" x14ac:dyDescent="0.2">
      <c r="A55" s="12"/>
      <c r="B55" s="13"/>
      <c r="C55" s="10" t="s">
        <v>12</v>
      </c>
      <c r="D55" s="10" t="s">
        <v>13</v>
      </c>
      <c r="E55" s="10" t="s">
        <v>14</v>
      </c>
      <c r="F55" s="10" t="s">
        <v>15</v>
      </c>
      <c r="G55" s="10" t="s">
        <v>16</v>
      </c>
      <c r="H55" s="10" t="s">
        <v>17</v>
      </c>
      <c r="I55" s="10" t="s">
        <v>18</v>
      </c>
      <c r="J55" s="10" t="s">
        <v>19</v>
      </c>
      <c r="K55" s="14"/>
      <c r="L55" s="11"/>
      <c r="M55" s="11"/>
      <c r="N55" s="11"/>
      <c r="O55" s="11"/>
    </row>
    <row r="56" spans="1:15" ht="20.25" customHeight="1" x14ac:dyDescent="0.2">
      <c r="A56" s="60">
        <v>46296</v>
      </c>
      <c r="B56" s="15" t="s">
        <v>20</v>
      </c>
      <c r="C56" s="42"/>
      <c r="D56" s="16">
        <v>52</v>
      </c>
      <c r="E56" s="59"/>
      <c r="F56" s="29"/>
      <c r="G56" s="40"/>
      <c r="H56" s="18">
        <v>10344</v>
      </c>
      <c r="I56" s="28"/>
      <c r="J56" s="28"/>
      <c r="K56" s="17"/>
      <c r="L56" s="17"/>
      <c r="M56" s="17"/>
      <c r="N56" s="17"/>
      <c r="O56" s="17"/>
    </row>
    <row r="57" spans="1:15" ht="20.25" customHeight="1" x14ac:dyDescent="0.2">
      <c r="A57" s="60">
        <v>46327</v>
      </c>
      <c r="B57" s="15" t="s">
        <v>20</v>
      </c>
      <c r="C57" s="42"/>
      <c r="D57" s="16">
        <v>52</v>
      </c>
      <c r="E57" s="59"/>
      <c r="F57" s="29"/>
      <c r="G57" s="40"/>
      <c r="H57" s="18">
        <v>12613</v>
      </c>
      <c r="I57" s="28"/>
      <c r="J57" s="28"/>
      <c r="K57" s="17"/>
      <c r="L57" s="17"/>
      <c r="M57" s="17"/>
      <c r="N57" s="17"/>
      <c r="O57" s="17"/>
    </row>
    <row r="58" spans="1:15" ht="20.25" customHeight="1" x14ac:dyDescent="0.2">
      <c r="A58" s="60">
        <v>46357</v>
      </c>
      <c r="B58" s="15" t="s">
        <v>20</v>
      </c>
      <c r="C58" s="42"/>
      <c r="D58" s="16">
        <v>52</v>
      </c>
      <c r="E58" s="59"/>
      <c r="F58" s="29"/>
      <c r="G58" s="40"/>
      <c r="H58" s="18">
        <v>17649</v>
      </c>
      <c r="I58" s="28"/>
      <c r="J58" s="28"/>
      <c r="K58" s="17"/>
      <c r="L58" s="17"/>
      <c r="M58" s="17"/>
      <c r="N58" s="17"/>
      <c r="O58" s="17"/>
    </row>
    <row r="59" spans="1:15" ht="20.25" customHeight="1" x14ac:dyDescent="0.2">
      <c r="A59" s="60">
        <v>46388</v>
      </c>
      <c r="B59" s="15" t="s">
        <v>20</v>
      </c>
      <c r="C59" s="42"/>
      <c r="D59" s="16">
        <v>52</v>
      </c>
      <c r="E59" s="59"/>
      <c r="F59" s="29"/>
      <c r="G59" s="40"/>
      <c r="H59" s="18">
        <v>18602</v>
      </c>
      <c r="I59" s="28"/>
      <c r="J59" s="28"/>
      <c r="K59" s="17"/>
      <c r="L59" s="17"/>
      <c r="M59" s="17"/>
      <c r="N59" s="17"/>
      <c r="O59" s="17"/>
    </row>
    <row r="60" spans="1:15" ht="20.25" customHeight="1" x14ac:dyDescent="0.2">
      <c r="A60" s="60">
        <v>46419</v>
      </c>
      <c r="B60" s="15" t="s">
        <v>20</v>
      </c>
      <c r="C60" s="42"/>
      <c r="D60" s="16">
        <v>52</v>
      </c>
      <c r="E60" s="59"/>
      <c r="F60" s="29"/>
      <c r="G60" s="40"/>
      <c r="H60" s="18">
        <v>16347</v>
      </c>
      <c r="I60" s="28"/>
      <c r="J60" s="28"/>
      <c r="K60" s="17"/>
      <c r="L60" s="17"/>
      <c r="M60" s="17"/>
      <c r="N60" s="17"/>
      <c r="O60" s="17"/>
    </row>
    <row r="61" spans="1:15" ht="20.25" customHeight="1" x14ac:dyDescent="0.2">
      <c r="A61" s="60">
        <v>46447</v>
      </c>
      <c r="B61" s="15" t="s">
        <v>20</v>
      </c>
      <c r="C61" s="42"/>
      <c r="D61" s="16">
        <v>52</v>
      </c>
      <c r="E61" s="59"/>
      <c r="F61" s="29"/>
      <c r="G61" s="40"/>
      <c r="H61" s="18">
        <v>15461</v>
      </c>
      <c r="I61" s="28"/>
      <c r="J61" s="28"/>
      <c r="K61" s="17"/>
      <c r="L61" s="17"/>
      <c r="M61" s="17"/>
      <c r="N61" s="17"/>
      <c r="O61" s="17"/>
    </row>
    <row r="62" spans="1:15" ht="20.25" customHeight="1" x14ac:dyDescent="0.2">
      <c r="A62" s="61">
        <v>46478</v>
      </c>
      <c r="B62" s="15" t="s">
        <v>20</v>
      </c>
      <c r="C62" s="42"/>
      <c r="D62" s="16">
        <v>52</v>
      </c>
      <c r="E62" s="59"/>
      <c r="F62" s="29"/>
      <c r="G62" s="40"/>
      <c r="H62" s="16">
        <v>10750</v>
      </c>
      <c r="I62" s="28"/>
      <c r="J62" s="28"/>
      <c r="K62" s="17"/>
      <c r="L62" s="17"/>
      <c r="M62" s="17"/>
      <c r="N62" s="17"/>
      <c r="O62" s="17"/>
    </row>
    <row r="63" spans="1:15" ht="20.25" customHeight="1" x14ac:dyDescent="0.2">
      <c r="A63" s="60">
        <v>46508</v>
      </c>
      <c r="B63" s="15" t="s">
        <v>20</v>
      </c>
      <c r="C63" s="42"/>
      <c r="D63" s="16">
        <v>52</v>
      </c>
      <c r="E63" s="59"/>
      <c r="F63" s="29"/>
      <c r="G63" s="40"/>
      <c r="H63" s="18">
        <v>9880</v>
      </c>
      <c r="I63" s="28"/>
      <c r="J63" s="28"/>
      <c r="K63" s="17"/>
      <c r="L63" s="17"/>
      <c r="M63" s="17"/>
      <c r="N63" s="17"/>
      <c r="O63" s="17"/>
    </row>
    <row r="64" spans="1:15" ht="20.25" customHeight="1" x14ac:dyDescent="0.2">
      <c r="A64" s="60">
        <v>46539</v>
      </c>
      <c r="B64" s="15" t="s">
        <v>20</v>
      </c>
      <c r="C64" s="42"/>
      <c r="D64" s="16">
        <v>52</v>
      </c>
      <c r="E64" s="59"/>
      <c r="F64" s="29"/>
      <c r="G64" s="40"/>
      <c r="H64" s="18">
        <v>11099</v>
      </c>
      <c r="I64" s="28"/>
      <c r="J64" s="28"/>
      <c r="K64" s="17"/>
      <c r="L64" s="17"/>
      <c r="M64" s="17"/>
      <c r="N64" s="17"/>
      <c r="O64" s="17"/>
    </row>
    <row r="65" spans="1:15" ht="20.25" customHeight="1" x14ac:dyDescent="0.2">
      <c r="A65" s="60">
        <v>46569</v>
      </c>
      <c r="B65" s="15" t="s">
        <v>21</v>
      </c>
      <c r="C65" s="42"/>
      <c r="D65" s="16">
        <v>52</v>
      </c>
      <c r="E65" s="59"/>
      <c r="F65" s="29"/>
      <c r="G65" s="41"/>
      <c r="H65" s="18">
        <v>14524</v>
      </c>
      <c r="I65" s="28"/>
      <c r="J65" s="28"/>
      <c r="K65" s="17"/>
      <c r="L65" s="17"/>
      <c r="M65" s="17"/>
      <c r="N65" s="17"/>
      <c r="O65" s="17"/>
    </row>
    <row r="66" spans="1:15" ht="20.25" customHeight="1" x14ac:dyDescent="0.2">
      <c r="A66" s="60">
        <v>46600</v>
      </c>
      <c r="B66" s="15" t="s">
        <v>21</v>
      </c>
      <c r="C66" s="42"/>
      <c r="D66" s="16">
        <v>52</v>
      </c>
      <c r="E66" s="59"/>
      <c r="F66" s="29"/>
      <c r="G66" s="41"/>
      <c r="H66" s="18">
        <v>15297</v>
      </c>
      <c r="I66" s="28"/>
      <c r="J66" s="28"/>
      <c r="K66" s="17"/>
      <c r="L66" s="17"/>
      <c r="M66" s="17"/>
      <c r="N66" s="17"/>
      <c r="O66" s="17"/>
    </row>
    <row r="67" spans="1:15" ht="20.25" customHeight="1" thickBot="1" x14ac:dyDescent="0.25">
      <c r="A67" s="60">
        <v>46631</v>
      </c>
      <c r="B67" s="15" t="s">
        <v>21</v>
      </c>
      <c r="C67" s="42"/>
      <c r="D67" s="16">
        <v>52</v>
      </c>
      <c r="E67" s="59"/>
      <c r="F67" s="29"/>
      <c r="G67" s="41"/>
      <c r="H67" s="18">
        <v>12288</v>
      </c>
      <c r="I67" s="28"/>
      <c r="J67" s="28"/>
      <c r="K67" s="17"/>
      <c r="L67" s="17"/>
      <c r="M67" s="17"/>
      <c r="N67" s="17"/>
      <c r="O67" s="17"/>
    </row>
    <row r="68" spans="1:15" ht="33" customHeight="1" thickBot="1" x14ac:dyDescent="0.25">
      <c r="A68" s="66"/>
      <c r="B68" s="66"/>
      <c r="C68" s="66"/>
      <c r="D68" s="66"/>
      <c r="E68" s="66"/>
      <c r="F68" s="66"/>
      <c r="G68" s="66"/>
      <c r="H68" s="67"/>
      <c r="I68" s="36" t="s">
        <v>39</v>
      </c>
      <c r="J68" s="32">
        <f>SUM(J56:J67)</f>
        <v>0</v>
      </c>
      <c r="K68" s="33">
        <f>SUM(J56:J61)</f>
        <v>0</v>
      </c>
      <c r="L68" s="33">
        <f>SUM(J62:J67)</f>
        <v>0</v>
      </c>
    </row>
    <row r="69" spans="1:15" ht="16" customHeight="1" x14ac:dyDescent="0.2">
      <c r="A69" s="68"/>
      <c r="B69" s="68"/>
      <c r="C69" s="68"/>
      <c r="D69" s="68"/>
      <c r="E69" s="68"/>
      <c r="F69" s="68"/>
      <c r="G69" s="68"/>
      <c r="H69" s="69"/>
      <c r="I69" s="64"/>
      <c r="J69" s="43"/>
      <c r="K69" s="33">
        <f>SUM(J57:J62)</f>
        <v>0</v>
      </c>
      <c r="L69" s="33">
        <f>SUM(J63:J68)</f>
        <v>0</v>
      </c>
    </row>
    <row r="70" spans="1:15" ht="16.5" customHeight="1" x14ac:dyDescent="0.2">
      <c r="A70" s="30" t="s">
        <v>31</v>
      </c>
      <c r="B70" s="3"/>
      <c r="C70" s="3"/>
      <c r="D70" s="3"/>
      <c r="E70" s="3"/>
      <c r="F70" s="3"/>
      <c r="G70" s="3"/>
      <c r="H70" s="3"/>
      <c r="I70" s="3"/>
      <c r="J70" s="3"/>
    </row>
    <row r="71" spans="1:15" s="7" customFormat="1" x14ac:dyDescent="0.2">
      <c r="A71" s="46" t="s">
        <v>1</v>
      </c>
      <c r="B71" s="47"/>
      <c r="C71" s="5" t="s">
        <v>2</v>
      </c>
      <c r="D71" s="5" t="s">
        <v>3</v>
      </c>
      <c r="E71" s="5" t="s">
        <v>4</v>
      </c>
      <c r="F71" s="5" t="s">
        <v>5</v>
      </c>
      <c r="G71" s="5" t="s">
        <v>6</v>
      </c>
      <c r="H71" s="5" t="s">
        <v>7</v>
      </c>
      <c r="I71" s="5" t="s">
        <v>8</v>
      </c>
      <c r="J71" s="5" t="s">
        <v>9</v>
      </c>
      <c r="K71" s="6"/>
      <c r="L71" s="6"/>
      <c r="M71" s="6"/>
      <c r="N71" s="6"/>
      <c r="O71" s="6"/>
    </row>
    <row r="72" spans="1:15" ht="16.5" customHeight="1" x14ac:dyDescent="0.2">
      <c r="A72" s="8"/>
      <c r="B72" s="9"/>
      <c r="C72" s="10" t="s">
        <v>25</v>
      </c>
      <c r="D72" s="10" t="s">
        <v>26</v>
      </c>
      <c r="E72" s="10" t="s">
        <v>10</v>
      </c>
      <c r="F72" s="10" t="s">
        <v>11</v>
      </c>
      <c r="G72" s="10" t="s">
        <v>27</v>
      </c>
      <c r="H72" s="10" t="s">
        <v>28</v>
      </c>
      <c r="I72" s="10" t="s">
        <v>11</v>
      </c>
      <c r="J72" s="10" t="s">
        <v>11</v>
      </c>
      <c r="K72" s="11"/>
      <c r="L72" s="11"/>
      <c r="M72" s="11"/>
      <c r="N72" s="11"/>
      <c r="O72" s="11"/>
    </row>
    <row r="73" spans="1:15" ht="16.5" customHeight="1" x14ac:dyDescent="0.2">
      <c r="A73" s="12"/>
      <c r="B73" s="13"/>
      <c r="C73" s="10" t="s">
        <v>12</v>
      </c>
      <c r="D73" s="10" t="s">
        <v>13</v>
      </c>
      <c r="E73" s="10" t="s">
        <v>14</v>
      </c>
      <c r="F73" s="10" t="s">
        <v>15</v>
      </c>
      <c r="G73" s="10" t="s">
        <v>16</v>
      </c>
      <c r="H73" s="10" t="s">
        <v>17</v>
      </c>
      <c r="I73" s="10" t="s">
        <v>18</v>
      </c>
      <c r="J73" s="10" t="s">
        <v>19</v>
      </c>
      <c r="K73" s="14"/>
      <c r="L73" s="11"/>
      <c r="M73" s="11"/>
      <c r="N73" s="11"/>
      <c r="O73" s="11"/>
    </row>
    <row r="74" spans="1:15" ht="20.25" customHeight="1" x14ac:dyDescent="0.2">
      <c r="A74" s="60">
        <v>46296</v>
      </c>
      <c r="B74" s="15" t="s">
        <v>20</v>
      </c>
      <c r="C74" s="42"/>
      <c r="D74" s="16">
        <v>90</v>
      </c>
      <c r="E74" s="59"/>
      <c r="F74" s="29"/>
      <c r="G74" s="40"/>
      <c r="H74" s="18">
        <v>13670</v>
      </c>
      <c r="I74" s="28"/>
      <c r="J74" s="28"/>
      <c r="K74" s="17"/>
      <c r="L74" s="17"/>
      <c r="M74" s="17"/>
      <c r="N74" s="17"/>
      <c r="O74" s="17"/>
    </row>
    <row r="75" spans="1:15" ht="20.25" customHeight="1" x14ac:dyDescent="0.2">
      <c r="A75" s="60">
        <v>46327</v>
      </c>
      <c r="B75" s="15" t="s">
        <v>20</v>
      </c>
      <c r="C75" s="42"/>
      <c r="D75" s="16">
        <v>90</v>
      </c>
      <c r="E75" s="59"/>
      <c r="F75" s="29"/>
      <c r="G75" s="40"/>
      <c r="H75" s="18">
        <v>14984</v>
      </c>
      <c r="I75" s="28"/>
      <c r="J75" s="28"/>
      <c r="K75" s="17"/>
      <c r="L75" s="17"/>
      <c r="M75" s="17"/>
      <c r="N75" s="17"/>
      <c r="O75" s="17"/>
    </row>
    <row r="76" spans="1:15" ht="20.25" customHeight="1" x14ac:dyDescent="0.2">
      <c r="A76" s="60">
        <v>46357</v>
      </c>
      <c r="B76" s="15" t="s">
        <v>20</v>
      </c>
      <c r="C76" s="42"/>
      <c r="D76" s="16">
        <v>90</v>
      </c>
      <c r="E76" s="59"/>
      <c r="F76" s="29"/>
      <c r="G76" s="40"/>
      <c r="H76" s="18">
        <v>15882</v>
      </c>
      <c r="I76" s="28"/>
      <c r="J76" s="28"/>
      <c r="K76" s="17"/>
      <c r="L76" s="17"/>
      <c r="M76" s="17"/>
      <c r="N76" s="17"/>
      <c r="O76" s="17"/>
    </row>
    <row r="77" spans="1:15" ht="20.25" customHeight="1" x14ac:dyDescent="0.2">
      <c r="A77" s="60">
        <v>46388</v>
      </c>
      <c r="B77" s="15" t="s">
        <v>20</v>
      </c>
      <c r="C77" s="42"/>
      <c r="D77" s="16">
        <v>90</v>
      </c>
      <c r="E77" s="59"/>
      <c r="F77" s="29"/>
      <c r="G77" s="40"/>
      <c r="H77" s="18">
        <v>14598</v>
      </c>
      <c r="I77" s="28"/>
      <c r="J77" s="28"/>
      <c r="K77" s="17"/>
      <c r="L77" s="17"/>
      <c r="M77" s="17"/>
      <c r="N77" s="17"/>
      <c r="O77" s="17"/>
    </row>
    <row r="78" spans="1:15" ht="20.25" customHeight="1" x14ac:dyDescent="0.2">
      <c r="A78" s="60">
        <v>46419</v>
      </c>
      <c r="B78" s="15" t="s">
        <v>20</v>
      </c>
      <c r="C78" s="42"/>
      <c r="D78" s="16">
        <v>90</v>
      </c>
      <c r="E78" s="59"/>
      <c r="F78" s="29"/>
      <c r="G78" s="40"/>
      <c r="H78" s="18">
        <v>14969</v>
      </c>
      <c r="I78" s="28"/>
      <c r="J78" s="28"/>
      <c r="K78" s="17"/>
      <c r="L78" s="17"/>
      <c r="M78" s="17"/>
      <c r="N78" s="17"/>
      <c r="O78" s="17"/>
    </row>
    <row r="79" spans="1:15" ht="20.25" customHeight="1" x14ac:dyDescent="0.2">
      <c r="A79" s="60">
        <v>46447</v>
      </c>
      <c r="B79" s="15" t="s">
        <v>20</v>
      </c>
      <c r="C79" s="42"/>
      <c r="D79" s="16">
        <v>90</v>
      </c>
      <c r="E79" s="59"/>
      <c r="F79" s="29"/>
      <c r="G79" s="40"/>
      <c r="H79" s="18">
        <v>14563</v>
      </c>
      <c r="I79" s="28"/>
      <c r="J79" s="28"/>
      <c r="K79" s="17"/>
      <c r="L79" s="17"/>
      <c r="M79" s="17"/>
      <c r="N79" s="17"/>
      <c r="O79" s="17"/>
    </row>
    <row r="80" spans="1:15" ht="20.25" customHeight="1" x14ac:dyDescent="0.2">
      <c r="A80" s="61">
        <v>46478</v>
      </c>
      <c r="B80" s="15" t="s">
        <v>20</v>
      </c>
      <c r="C80" s="42"/>
      <c r="D80" s="16">
        <v>90</v>
      </c>
      <c r="E80" s="59"/>
      <c r="F80" s="29"/>
      <c r="G80" s="40"/>
      <c r="H80" s="16">
        <v>14225</v>
      </c>
      <c r="I80" s="28"/>
      <c r="J80" s="28"/>
      <c r="K80" s="17"/>
      <c r="L80" s="17"/>
      <c r="M80" s="17"/>
      <c r="N80" s="17"/>
      <c r="O80" s="17"/>
    </row>
    <row r="81" spans="1:15" ht="20.25" customHeight="1" x14ac:dyDescent="0.2">
      <c r="A81" s="60">
        <v>46508</v>
      </c>
      <c r="B81" s="15" t="s">
        <v>20</v>
      </c>
      <c r="C81" s="42"/>
      <c r="D81" s="16">
        <v>90</v>
      </c>
      <c r="E81" s="59"/>
      <c r="F81" s="29"/>
      <c r="G81" s="40"/>
      <c r="H81" s="18">
        <v>13603</v>
      </c>
      <c r="I81" s="28"/>
      <c r="J81" s="28"/>
      <c r="K81" s="17"/>
      <c r="L81" s="17"/>
      <c r="M81" s="17"/>
      <c r="N81" s="17"/>
      <c r="O81" s="17"/>
    </row>
    <row r="82" spans="1:15" ht="20.25" customHeight="1" x14ac:dyDescent="0.2">
      <c r="A82" s="60">
        <v>46539</v>
      </c>
      <c r="B82" s="15" t="s">
        <v>20</v>
      </c>
      <c r="C82" s="42"/>
      <c r="D82" s="16">
        <v>90</v>
      </c>
      <c r="E82" s="59"/>
      <c r="F82" s="29"/>
      <c r="G82" s="40"/>
      <c r="H82" s="18">
        <v>15840</v>
      </c>
      <c r="I82" s="28"/>
      <c r="J82" s="28"/>
      <c r="K82" s="17"/>
      <c r="L82" s="17"/>
      <c r="M82" s="17"/>
      <c r="N82" s="17"/>
      <c r="O82" s="17"/>
    </row>
    <row r="83" spans="1:15" ht="20.25" customHeight="1" x14ac:dyDescent="0.2">
      <c r="A83" s="60">
        <v>46569</v>
      </c>
      <c r="B83" s="15" t="s">
        <v>21</v>
      </c>
      <c r="C83" s="42"/>
      <c r="D83" s="16">
        <v>90</v>
      </c>
      <c r="E83" s="59"/>
      <c r="F83" s="29"/>
      <c r="G83" s="41"/>
      <c r="H83" s="18">
        <v>20934</v>
      </c>
      <c r="I83" s="28"/>
      <c r="J83" s="28"/>
      <c r="K83" s="17"/>
      <c r="L83" s="17"/>
      <c r="M83" s="17"/>
      <c r="N83" s="17"/>
      <c r="O83" s="17"/>
    </row>
    <row r="84" spans="1:15" ht="20.25" customHeight="1" x14ac:dyDescent="0.2">
      <c r="A84" s="60">
        <v>46600</v>
      </c>
      <c r="B84" s="15" t="s">
        <v>21</v>
      </c>
      <c r="C84" s="42"/>
      <c r="D84" s="16">
        <v>90</v>
      </c>
      <c r="E84" s="59"/>
      <c r="F84" s="29"/>
      <c r="G84" s="41"/>
      <c r="H84" s="18">
        <v>24115</v>
      </c>
      <c r="I84" s="28"/>
      <c r="J84" s="28"/>
      <c r="K84" s="17"/>
      <c r="L84" s="17"/>
      <c r="M84" s="17"/>
      <c r="N84" s="17"/>
      <c r="O84" s="17"/>
    </row>
    <row r="85" spans="1:15" ht="20.25" customHeight="1" thickBot="1" x14ac:dyDescent="0.25">
      <c r="A85" s="60">
        <v>46631</v>
      </c>
      <c r="B85" s="15" t="s">
        <v>21</v>
      </c>
      <c r="C85" s="42"/>
      <c r="D85" s="16">
        <v>90</v>
      </c>
      <c r="E85" s="59"/>
      <c r="F85" s="29"/>
      <c r="G85" s="41"/>
      <c r="H85" s="18">
        <v>18389</v>
      </c>
      <c r="I85" s="28"/>
      <c r="J85" s="28"/>
      <c r="K85" s="17"/>
      <c r="L85" s="17"/>
      <c r="M85" s="17"/>
      <c r="N85" s="17"/>
      <c r="O85" s="17"/>
    </row>
    <row r="86" spans="1:15" ht="33" customHeight="1" thickBot="1" x14ac:dyDescent="0.25">
      <c r="A86" s="53"/>
      <c r="B86" s="53"/>
      <c r="C86" s="53"/>
      <c r="D86" s="53"/>
      <c r="E86" s="53"/>
      <c r="F86" s="53"/>
      <c r="G86" s="53"/>
      <c r="H86" s="54"/>
      <c r="I86" s="36" t="s">
        <v>40</v>
      </c>
      <c r="J86" s="32">
        <f>SUM(J74:J85)</f>
        <v>0</v>
      </c>
      <c r="K86" s="33">
        <f>SUM(J74:J79)</f>
        <v>0</v>
      </c>
      <c r="L86" s="33">
        <f>SUM(J80:J85)</f>
        <v>0</v>
      </c>
    </row>
    <row r="87" spans="1:15" ht="17.5" customHeight="1" x14ac:dyDescent="0.2">
      <c r="A87" s="55"/>
      <c r="B87" s="55"/>
      <c r="C87" s="55"/>
      <c r="D87" s="55"/>
      <c r="E87" s="55"/>
      <c r="F87" s="55"/>
      <c r="G87" s="55"/>
      <c r="H87" s="62"/>
      <c r="I87" s="64"/>
      <c r="J87" s="43"/>
      <c r="K87" s="33">
        <f>SUM(J75:J80)</f>
        <v>0</v>
      </c>
      <c r="L87" s="33">
        <f>SUM(J81:J86)</f>
        <v>0</v>
      </c>
    </row>
    <row r="88" spans="1:15" ht="16.5" customHeight="1" x14ac:dyDescent="0.2">
      <c r="A88" s="30" t="s">
        <v>32</v>
      </c>
      <c r="B88" s="3"/>
      <c r="C88" s="3"/>
      <c r="D88" s="3"/>
      <c r="E88" s="3"/>
      <c r="F88" s="3"/>
      <c r="G88" s="3"/>
      <c r="H88" s="3"/>
      <c r="I88" s="3"/>
      <c r="J88" s="3"/>
    </row>
    <row r="89" spans="1:15" s="7" customFormat="1" x14ac:dyDescent="0.2">
      <c r="A89" s="46" t="s">
        <v>1</v>
      </c>
      <c r="B89" s="47"/>
      <c r="C89" s="5" t="s">
        <v>2</v>
      </c>
      <c r="D89" s="5" t="s">
        <v>3</v>
      </c>
      <c r="E89" s="5" t="s">
        <v>4</v>
      </c>
      <c r="F89" s="5" t="s">
        <v>5</v>
      </c>
      <c r="G89" s="5" t="s">
        <v>6</v>
      </c>
      <c r="H89" s="5" t="s">
        <v>7</v>
      </c>
      <c r="I89" s="5" t="s">
        <v>8</v>
      </c>
      <c r="J89" s="5" t="s">
        <v>9</v>
      </c>
      <c r="K89" s="6"/>
      <c r="L89" s="6"/>
      <c r="M89" s="6"/>
      <c r="N89" s="6"/>
      <c r="O89" s="6"/>
    </row>
    <row r="90" spans="1:15" ht="16.5" customHeight="1" x14ac:dyDescent="0.2">
      <c r="A90" s="8"/>
      <c r="B90" s="9"/>
      <c r="C90" s="10" t="s">
        <v>25</v>
      </c>
      <c r="D90" s="10" t="s">
        <v>26</v>
      </c>
      <c r="E90" s="10" t="s">
        <v>10</v>
      </c>
      <c r="F90" s="10" t="s">
        <v>11</v>
      </c>
      <c r="G90" s="10" t="s">
        <v>27</v>
      </c>
      <c r="H90" s="10" t="s">
        <v>28</v>
      </c>
      <c r="I90" s="10" t="s">
        <v>11</v>
      </c>
      <c r="J90" s="10" t="s">
        <v>11</v>
      </c>
      <c r="K90" s="11"/>
      <c r="L90" s="11"/>
      <c r="M90" s="11"/>
      <c r="N90" s="11"/>
      <c r="O90" s="11"/>
    </row>
    <row r="91" spans="1:15" ht="16.5" customHeight="1" x14ac:dyDescent="0.2">
      <c r="A91" s="12"/>
      <c r="B91" s="13"/>
      <c r="C91" s="10" t="s">
        <v>12</v>
      </c>
      <c r="D91" s="10" t="s">
        <v>13</v>
      </c>
      <c r="E91" s="10" t="s">
        <v>14</v>
      </c>
      <c r="F91" s="10" t="s">
        <v>15</v>
      </c>
      <c r="G91" s="10" t="s">
        <v>16</v>
      </c>
      <c r="H91" s="10" t="s">
        <v>17</v>
      </c>
      <c r="I91" s="10" t="s">
        <v>18</v>
      </c>
      <c r="J91" s="10" t="s">
        <v>19</v>
      </c>
      <c r="K91" s="14"/>
      <c r="L91" s="11"/>
      <c r="M91" s="11"/>
      <c r="N91" s="11"/>
      <c r="O91" s="11"/>
    </row>
    <row r="92" spans="1:15" ht="20.25" customHeight="1" x14ac:dyDescent="0.2">
      <c r="A92" s="60">
        <v>46296</v>
      </c>
      <c r="B92" s="15" t="s">
        <v>20</v>
      </c>
      <c r="C92" s="42"/>
      <c r="D92" s="16">
        <v>89</v>
      </c>
      <c r="E92" s="59"/>
      <c r="F92" s="29"/>
      <c r="G92" s="40"/>
      <c r="H92" s="18">
        <v>15335</v>
      </c>
      <c r="I92" s="28"/>
      <c r="J92" s="28"/>
      <c r="K92" s="17"/>
      <c r="L92" s="17"/>
      <c r="M92" s="17"/>
      <c r="N92" s="17"/>
      <c r="O92" s="17"/>
    </row>
    <row r="93" spans="1:15" ht="20.25" customHeight="1" x14ac:dyDescent="0.2">
      <c r="A93" s="60">
        <v>46327</v>
      </c>
      <c r="B93" s="15" t="s">
        <v>20</v>
      </c>
      <c r="C93" s="42"/>
      <c r="D93" s="16">
        <v>89</v>
      </c>
      <c r="E93" s="59"/>
      <c r="F93" s="29"/>
      <c r="G93" s="40"/>
      <c r="H93" s="18">
        <v>17784</v>
      </c>
      <c r="I93" s="28"/>
      <c r="J93" s="28"/>
      <c r="K93" s="17"/>
      <c r="L93" s="17"/>
      <c r="M93" s="17"/>
      <c r="N93" s="17"/>
      <c r="O93" s="17"/>
    </row>
    <row r="94" spans="1:15" ht="20.25" customHeight="1" x14ac:dyDescent="0.2">
      <c r="A94" s="60">
        <v>46357</v>
      </c>
      <c r="B94" s="15" t="s">
        <v>20</v>
      </c>
      <c r="C94" s="42"/>
      <c r="D94" s="16">
        <v>89</v>
      </c>
      <c r="E94" s="59"/>
      <c r="F94" s="29"/>
      <c r="G94" s="40"/>
      <c r="H94" s="18">
        <v>21747</v>
      </c>
      <c r="I94" s="28"/>
      <c r="J94" s="28"/>
      <c r="K94" s="17"/>
      <c r="L94" s="17"/>
      <c r="M94" s="17"/>
      <c r="N94" s="17"/>
      <c r="O94" s="17"/>
    </row>
    <row r="95" spans="1:15" ht="20.25" customHeight="1" x14ac:dyDescent="0.2">
      <c r="A95" s="60">
        <v>46388</v>
      </c>
      <c r="B95" s="15" t="s">
        <v>20</v>
      </c>
      <c r="C95" s="42"/>
      <c r="D95" s="16">
        <v>89</v>
      </c>
      <c r="E95" s="59"/>
      <c r="F95" s="29"/>
      <c r="G95" s="40"/>
      <c r="H95" s="18">
        <v>24015</v>
      </c>
      <c r="I95" s="28"/>
      <c r="J95" s="28"/>
      <c r="K95" s="17"/>
      <c r="L95" s="17"/>
      <c r="M95" s="17"/>
      <c r="N95" s="17"/>
      <c r="O95" s="17"/>
    </row>
    <row r="96" spans="1:15" ht="20.25" customHeight="1" x14ac:dyDescent="0.2">
      <c r="A96" s="60">
        <v>46419</v>
      </c>
      <c r="B96" s="15" t="s">
        <v>20</v>
      </c>
      <c r="C96" s="42"/>
      <c r="D96" s="16">
        <v>89</v>
      </c>
      <c r="E96" s="59"/>
      <c r="F96" s="29"/>
      <c r="G96" s="40"/>
      <c r="H96" s="18">
        <v>20295</v>
      </c>
      <c r="I96" s="28"/>
      <c r="J96" s="28"/>
      <c r="K96" s="17"/>
      <c r="L96" s="17"/>
      <c r="M96" s="17"/>
      <c r="N96" s="17"/>
      <c r="O96" s="17"/>
    </row>
    <row r="97" spans="1:15" ht="20.25" customHeight="1" x14ac:dyDescent="0.2">
      <c r="A97" s="60">
        <v>46447</v>
      </c>
      <c r="B97" s="15" t="s">
        <v>20</v>
      </c>
      <c r="C97" s="42"/>
      <c r="D97" s="16">
        <v>89</v>
      </c>
      <c r="E97" s="59"/>
      <c r="F97" s="29"/>
      <c r="G97" s="40"/>
      <c r="H97" s="18">
        <v>19296</v>
      </c>
      <c r="I97" s="28"/>
      <c r="J97" s="28"/>
      <c r="K97" s="17"/>
      <c r="L97" s="17"/>
      <c r="M97" s="17"/>
      <c r="N97" s="17"/>
      <c r="O97" s="17"/>
    </row>
    <row r="98" spans="1:15" ht="20.25" customHeight="1" x14ac:dyDescent="0.2">
      <c r="A98" s="61">
        <v>46478</v>
      </c>
      <c r="B98" s="15" t="s">
        <v>20</v>
      </c>
      <c r="C98" s="42"/>
      <c r="D98" s="16">
        <v>89</v>
      </c>
      <c r="E98" s="59"/>
      <c r="F98" s="29"/>
      <c r="G98" s="40"/>
      <c r="H98" s="16">
        <v>16239</v>
      </c>
      <c r="I98" s="28"/>
      <c r="J98" s="28"/>
      <c r="K98" s="17"/>
      <c r="L98" s="17"/>
      <c r="M98" s="17"/>
      <c r="N98" s="17"/>
      <c r="O98" s="17"/>
    </row>
    <row r="99" spans="1:15" ht="20.25" customHeight="1" x14ac:dyDescent="0.2">
      <c r="A99" s="60">
        <v>46508</v>
      </c>
      <c r="B99" s="15" t="s">
        <v>20</v>
      </c>
      <c r="C99" s="42"/>
      <c r="D99" s="16">
        <v>89</v>
      </c>
      <c r="E99" s="59"/>
      <c r="F99" s="29"/>
      <c r="G99" s="40"/>
      <c r="H99" s="18">
        <v>13890</v>
      </c>
      <c r="I99" s="28"/>
      <c r="J99" s="28"/>
      <c r="K99" s="17"/>
      <c r="L99" s="17"/>
      <c r="M99" s="17"/>
      <c r="N99" s="17"/>
      <c r="O99" s="17"/>
    </row>
    <row r="100" spans="1:15" ht="20.25" customHeight="1" x14ac:dyDescent="0.2">
      <c r="A100" s="60">
        <v>46539</v>
      </c>
      <c r="B100" s="15" t="s">
        <v>20</v>
      </c>
      <c r="C100" s="42"/>
      <c r="D100" s="16">
        <v>89</v>
      </c>
      <c r="E100" s="59"/>
      <c r="F100" s="29"/>
      <c r="G100" s="40"/>
      <c r="H100" s="18">
        <v>16474</v>
      </c>
      <c r="I100" s="28"/>
      <c r="J100" s="28"/>
      <c r="K100" s="17"/>
      <c r="L100" s="17"/>
      <c r="M100" s="17"/>
      <c r="N100" s="17"/>
      <c r="O100" s="17"/>
    </row>
    <row r="101" spans="1:15" ht="20.25" customHeight="1" x14ac:dyDescent="0.2">
      <c r="A101" s="60">
        <v>46569</v>
      </c>
      <c r="B101" s="15" t="s">
        <v>21</v>
      </c>
      <c r="C101" s="42"/>
      <c r="D101" s="16">
        <v>89</v>
      </c>
      <c r="E101" s="59"/>
      <c r="F101" s="29"/>
      <c r="G101" s="41"/>
      <c r="H101" s="18">
        <v>21821</v>
      </c>
      <c r="I101" s="28"/>
      <c r="J101" s="28"/>
      <c r="K101" s="17"/>
      <c r="L101" s="17"/>
      <c r="M101" s="17"/>
      <c r="N101" s="17"/>
      <c r="O101" s="17"/>
    </row>
    <row r="102" spans="1:15" ht="20.25" customHeight="1" x14ac:dyDescent="0.2">
      <c r="A102" s="60">
        <v>46600</v>
      </c>
      <c r="B102" s="15" t="s">
        <v>21</v>
      </c>
      <c r="C102" s="42"/>
      <c r="D102" s="16">
        <v>89</v>
      </c>
      <c r="E102" s="59"/>
      <c r="F102" s="29"/>
      <c r="G102" s="41"/>
      <c r="H102" s="18">
        <v>20596</v>
      </c>
      <c r="I102" s="28"/>
      <c r="J102" s="28"/>
      <c r="K102" s="17"/>
      <c r="L102" s="17"/>
      <c r="M102" s="17"/>
      <c r="N102" s="17"/>
      <c r="O102" s="17"/>
    </row>
    <row r="103" spans="1:15" ht="20.25" customHeight="1" thickBot="1" x14ac:dyDescent="0.25">
      <c r="A103" s="60">
        <v>46631</v>
      </c>
      <c r="B103" s="15" t="s">
        <v>21</v>
      </c>
      <c r="C103" s="42"/>
      <c r="D103" s="16">
        <v>89</v>
      </c>
      <c r="E103" s="59"/>
      <c r="F103" s="29"/>
      <c r="G103" s="41"/>
      <c r="H103" s="18">
        <v>16051</v>
      </c>
      <c r="I103" s="28"/>
      <c r="J103" s="28"/>
      <c r="K103" s="17"/>
      <c r="L103" s="17"/>
      <c r="M103" s="17"/>
      <c r="N103" s="17"/>
      <c r="O103" s="17"/>
    </row>
    <row r="104" spans="1:15" ht="33" customHeight="1" thickBot="1" x14ac:dyDescent="0.25">
      <c r="A104" s="70" t="s">
        <v>33</v>
      </c>
      <c r="B104" s="70"/>
      <c r="C104" s="70"/>
      <c r="D104" s="70"/>
      <c r="E104" s="70"/>
      <c r="F104" s="70"/>
      <c r="G104" s="70"/>
      <c r="H104" s="71"/>
      <c r="I104" s="36" t="s">
        <v>41</v>
      </c>
      <c r="J104" s="32">
        <f>SUM(J92:J103)</f>
        <v>0</v>
      </c>
      <c r="K104" s="33">
        <f>SUM(J92:J97)</f>
        <v>0</v>
      </c>
      <c r="L104" s="33">
        <f>SUM(J98:J103)</f>
        <v>0</v>
      </c>
    </row>
    <row r="105" spans="1:15" ht="38" customHeight="1" x14ac:dyDescent="0.2">
      <c r="A105" s="72"/>
      <c r="B105" s="72"/>
      <c r="C105" s="72"/>
      <c r="D105" s="72"/>
      <c r="E105" s="72"/>
      <c r="F105" s="72"/>
      <c r="G105" s="72"/>
      <c r="H105" s="73"/>
      <c r="I105" s="64"/>
      <c r="J105" s="43"/>
      <c r="K105" s="33">
        <f>SUM(J93:J98)</f>
        <v>0</v>
      </c>
      <c r="L105" s="33">
        <f>SUM(J99:J104)</f>
        <v>0</v>
      </c>
    </row>
    <row r="106" spans="1:15" ht="38" customHeight="1" x14ac:dyDescent="0.2">
      <c r="A106" s="72"/>
      <c r="B106" s="72"/>
      <c r="C106" s="72"/>
      <c r="D106" s="72"/>
      <c r="E106" s="72"/>
      <c r="F106" s="72"/>
      <c r="G106" s="72"/>
      <c r="H106" s="72"/>
      <c r="I106" s="44"/>
      <c r="J106" s="35"/>
      <c r="K106" s="33">
        <f>SUM(J93:J98)</f>
        <v>0</v>
      </c>
      <c r="L106" s="33">
        <f>SUM(J99:J104)</f>
        <v>0</v>
      </c>
    </row>
    <row r="107" spans="1:15" ht="10.5" customHeight="1" x14ac:dyDescent="0.2">
      <c r="A107" s="45" t="s">
        <v>24</v>
      </c>
      <c r="B107" s="45"/>
      <c r="C107" s="45"/>
      <c r="D107" s="45"/>
      <c r="E107" s="45"/>
      <c r="F107" s="45"/>
      <c r="G107" s="45"/>
      <c r="H107" s="45"/>
      <c r="I107" s="45"/>
      <c r="J107" s="45"/>
    </row>
    <row r="109" spans="1:15" x14ac:dyDescent="0.2">
      <c r="A109" s="21"/>
      <c r="B109" s="21"/>
      <c r="C109" s="21"/>
      <c r="D109" s="21"/>
      <c r="E109" s="21"/>
      <c r="F109" s="21"/>
      <c r="G109" s="21"/>
      <c r="H109" s="21"/>
      <c r="I109" s="21"/>
      <c r="J109" s="21"/>
      <c r="K109" s="21"/>
      <c r="L109" s="21"/>
    </row>
    <row r="110" spans="1:15" x14ac:dyDescent="0.2">
      <c r="A110" s="21"/>
      <c r="B110" s="21"/>
      <c r="C110" s="21"/>
      <c r="D110" s="21"/>
      <c r="E110" s="21"/>
      <c r="F110" s="21"/>
      <c r="G110" s="21"/>
      <c r="H110" s="21"/>
      <c r="I110" s="21"/>
      <c r="J110" s="21"/>
      <c r="K110" s="21"/>
      <c r="L110" s="21"/>
    </row>
    <row r="111" spans="1:15" x14ac:dyDescent="0.2">
      <c r="A111" s="21"/>
      <c r="B111" s="21"/>
      <c r="C111" s="21"/>
      <c r="D111" s="21"/>
      <c r="E111" s="21"/>
      <c r="F111" s="21"/>
      <c r="G111" s="21"/>
      <c r="H111" s="21"/>
      <c r="I111" s="21"/>
      <c r="J111" s="21"/>
      <c r="K111" s="21"/>
      <c r="L111" s="21"/>
    </row>
    <row r="112" spans="1:15" x14ac:dyDescent="0.2">
      <c r="A112" s="21"/>
      <c r="B112" s="21"/>
      <c r="C112" s="21"/>
      <c r="D112" s="21"/>
      <c r="E112" s="21"/>
      <c r="F112" s="21"/>
      <c r="G112" s="21"/>
      <c r="H112" s="21"/>
      <c r="I112" s="21"/>
      <c r="J112" s="21"/>
      <c r="K112" s="21"/>
      <c r="L112" s="21"/>
    </row>
    <row r="113" spans="1:12" ht="48" customHeight="1" x14ac:dyDescent="0.2">
      <c r="A113" s="23"/>
      <c r="B113" s="23"/>
      <c r="C113" s="23"/>
      <c r="D113" s="23"/>
      <c r="E113" s="23"/>
      <c r="F113" s="23"/>
      <c r="G113" s="23"/>
      <c r="H113" s="23"/>
      <c r="I113" s="23"/>
      <c r="J113" s="23"/>
      <c r="K113" s="23"/>
      <c r="L113" s="23"/>
    </row>
  </sheetData>
  <mergeCells count="16">
    <mergeCell ref="A89:B89"/>
    <mergeCell ref="A104:H106"/>
    <mergeCell ref="A107:J107"/>
    <mergeCell ref="A31:B31"/>
    <mergeCell ref="A46:H49"/>
    <mergeCell ref="A53:B53"/>
    <mergeCell ref="A68:H69"/>
    <mergeCell ref="A71:B71"/>
    <mergeCell ref="A86:H87"/>
    <mergeCell ref="A26:H29"/>
    <mergeCell ref="F7:G7"/>
    <mergeCell ref="A1:G1"/>
    <mergeCell ref="I1:J1"/>
    <mergeCell ref="I3:J3"/>
    <mergeCell ref="H7:J7"/>
    <mergeCell ref="A11:B11"/>
  </mergeCells>
  <phoneticPr fontId="3"/>
  <printOptions horizontalCentered="1"/>
  <pageMargins left="0.86614173228346458" right="0.86614173228346458" top="0.59055118110236227" bottom="0.39370078740157483" header="0.39370078740157483" footer="0.19685039370078741"/>
  <pageSetup paperSize="9" scale="68" fitToHeight="0" orientation="portrait" r:id="rId1"/>
  <headerFooter>
    <oddFooter>&amp;C&amp;P/&amp;N</oddFooter>
  </headerFooter>
  <rowBreaks count="1" manualBreakCount="1">
    <brk id="49"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入札金額積算内訳書（営）</vt:lpstr>
      <vt:lpstr>'入札金額積算内訳書（営）'!Print_Area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三浦　義敦</cp:lastModifiedBy>
  <cp:lastPrinted>2026-05-01T02:32:08Z</cp:lastPrinted>
  <dcterms:created xsi:type="dcterms:W3CDTF">2019-11-25T09:02:43Z</dcterms:created>
  <dcterms:modified xsi:type="dcterms:W3CDTF">2026-05-01T02:42:05Z</dcterms:modified>
</cp:coreProperties>
</file>